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75" windowWidth="12120" windowHeight="7935" activeTab="1"/>
  </bookViews>
  <sheets>
    <sheet name="اليومية" sheetId="1" r:id="rId1"/>
    <sheet name="كشف الحساب" sheetId="5" r:id="rId2"/>
    <sheet name="بيانات" sheetId="6" r:id="rId3"/>
  </sheets>
  <definedNames>
    <definedName name="mydate">اليومية!$C$9:$L$612</definedName>
    <definedName name="_xlnm.Print_Area" localSheetId="1">'كشف الحساب'!$B$1:$M$47</definedName>
    <definedName name="saed">بيانات!$B$4:$B$149</definedName>
  </definedNames>
  <calcPr calcId="144525"/>
</workbook>
</file>

<file path=xl/calcChain.xml><?xml version="1.0" encoding="utf-8"?>
<calcChain xmlns="http://schemas.openxmlformats.org/spreadsheetml/2006/main">
  <c r="A24" i="5" l="1"/>
  <c r="D24" i="5" s="1"/>
  <c r="A25" i="5"/>
  <c r="D25" i="5" s="1"/>
  <c r="A26" i="5"/>
  <c r="G26" i="5" s="1"/>
  <c r="A27" i="5"/>
  <c r="D27" i="5" s="1"/>
  <c r="A28" i="5"/>
  <c r="G28" i="5" s="1"/>
  <c r="A29" i="5"/>
  <c r="D29" i="5" s="1"/>
  <c r="A30" i="5"/>
  <c r="G30" i="5" s="1"/>
  <c r="A31" i="5"/>
  <c r="D31" i="5" s="1"/>
  <c r="A32" i="5"/>
  <c r="G32" i="5" s="1"/>
  <c r="A33" i="5"/>
  <c r="D33" i="5" s="1"/>
  <c r="A34" i="5"/>
  <c r="G34" i="5" s="1"/>
  <c r="A35" i="5"/>
  <c r="D35" i="5" s="1"/>
  <c r="A36" i="5"/>
  <c r="G36" i="5" s="1"/>
  <c r="A37" i="5"/>
  <c r="D37" i="5" s="1"/>
  <c r="A38" i="5"/>
  <c r="G38" i="5" s="1"/>
  <c r="A39" i="5"/>
  <c r="D39" i="5" s="1"/>
  <c r="A40" i="5"/>
  <c r="G40" i="5" s="1"/>
  <c r="A10" i="5"/>
  <c r="D10" i="5" s="1"/>
  <c r="A11" i="5"/>
  <c r="F11" i="5" s="1"/>
  <c r="A12" i="5"/>
  <c r="D12" i="5" s="1"/>
  <c r="A13" i="5"/>
  <c r="F13" i="5" s="1"/>
  <c r="A14" i="5"/>
  <c r="D14" i="5" s="1"/>
  <c r="A15" i="5"/>
  <c r="F15" i="5" s="1"/>
  <c r="A16" i="5"/>
  <c r="D16" i="5" s="1"/>
  <c r="A17" i="5"/>
  <c r="F17" i="5" s="1"/>
  <c r="A18" i="5"/>
  <c r="D18" i="5" s="1"/>
  <c r="A19" i="5"/>
  <c r="F19" i="5" s="1"/>
  <c r="A20" i="5"/>
  <c r="D20" i="5" s="1"/>
  <c r="A21" i="5"/>
  <c r="F21" i="5" s="1"/>
  <c r="A22" i="5"/>
  <c r="D22" i="5" s="1"/>
  <c r="A23" i="5"/>
  <c r="F23" i="5" s="1"/>
  <c r="A9" i="5"/>
  <c r="G9" i="5" s="1"/>
  <c r="D9" i="5" l="1"/>
  <c r="D23" i="5"/>
  <c r="D21" i="5"/>
  <c r="D19" i="5"/>
  <c r="D17" i="5"/>
  <c r="D15" i="5"/>
  <c r="D13" i="5"/>
  <c r="D11" i="5"/>
  <c r="D40" i="5"/>
  <c r="D38" i="5"/>
  <c r="D36" i="5"/>
  <c r="D34" i="5"/>
  <c r="D32" i="5"/>
  <c r="D30" i="5"/>
  <c r="D28" i="5"/>
  <c r="D26" i="5"/>
  <c r="L22" i="5"/>
  <c r="J22" i="5"/>
  <c r="H22" i="5"/>
  <c r="K22" i="5"/>
  <c r="I22" i="5"/>
  <c r="G22" i="5"/>
  <c r="L20" i="5"/>
  <c r="J20" i="5"/>
  <c r="H20" i="5"/>
  <c r="K20" i="5"/>
  <c r="I20" i="5"/>
  <c r="G20" i="5"/>
  <c r="L18" i="5"/>
  <c r="J18" i="5"/>
  <c r="H18" i="5"/>
  <c r="K18" i="5"/>
  <c r="I18" i="5"/>
  <c r="G18" i="5"/>
  <c r="L16" i="5"/>
  <c r="J16" i="5"/>
  <c r="H16" i="5"/>
  <c r="K16" i="5"/>
  <c r="I16" i="5"/>
  <c r="G16" i="5"/>
  <c r="L14" i="5"/>
  <c r="J14" i="5"/>
  <c r="H14" i="5"/>
  <c r="K14" i="5"/>
  <c r="I14" i="5"/>
  <c r="G14" i="5"/>
  <c r="L12" i="5"/>
  <c r="J12" i="5"/>
  <c r="H12" i="5"/>
  <c r="K12" i="5"/>
  <c r="I12" i="5"/>
  <c r="G12" i="5"/>
  <c r="L10" i="5"/>
  <c r="J10" i="5"/>
  <c r="H10" i="5"/>
  <c r="K10" i="5"/>
  <c r="I10" i="5"/>
  <c r="G10" i="5"/>
  <c r="K39" i="5"/>
  <c r="I39" i="5"/>
  <c r="L39" i="5"/>
  <c r="J39" i="5"/>
  <c r="H39" i="5"/>
  <c r="K37" i="5"/>
  <c r="I37" i="5"/>
  <c r="L37" i="5"/>
  <c r="J37" i="5"/>
  <c r="H37" i="5"/>
  <c r="K35" i="5"/>
  <c r="I35" i="5"/>
  <c r="L35" i="5"/>
  <c r="J35" i="5"/>
  <c r="H35" i="5"/>
  <c r="K33" i="5"/>
  <c r="I33" i="5"/>
  <c r="L33" i="5"/>
  <c r="J33" i="5"/>
  <c r="H33" i="5"/>
  <c r="K31" i="5"/>
  <c r="I31" i="5"/>
  <c r="L31" i="5"/>
  <c r="J31" i="5"/>
  <c r="H31" i="5"/>
  <c r="K29" i="5"/>
  <c r="I29" i="5"/>
  <c r="L29" i="5"/>
  <c r="J29" i="5"/>
  <c r="H29" i="5"/>
  <c r="K27" i="5"/>
  <c r="I27" i="5"/>
  <c r="L27" i="5"/>
  <c r="J27" i="5"/>
  <c r="H27" i="5"/>
  <c r="K25" i="5"/>
  <c r="I25" i="5"/>
  <c r="L25" i="5"/>
  <c r="J25" i="5"/>
  <c r="H25" i="5"/>
  <c r="E9" i="5"/>
  <c r="E39" i="5"/>
  <c r="E37" i="5"/>
  <c r="E35" i="5"/>
  <c r="E33" i="5"/>
  <c r="E31" i="5"/>
  <c r="E29" i="5"/>
  <c r="E27" i="5"/>
  <c r="E25" i="5"/>
  <c r="E23" i="5"/>
  <c r="E21" i="5"/>
  <c r="E19" i="5"/>
  <c r="E17" i="5"/>
  <c r="E15" i="5"/>
  <c r="E13" i="5"/>
  <c r="E11" i="5"/>
  <c r="L9" i="5"/>
  <c r="J9" i="5"/>
  <c r="H9" i="5"/>
  <c r="F9" i="5"/>
  <c r="F39" i="5"/>
  <c r="F37" i="5"/>
  <c r="F35" i="5"/>
  <c r="F33" i="5"/>
  <c r="F31" i="5"/>
  <c r="F29" i="5"/>
  <c r="F27" i="5"/>
  <c r="F25" i="5"/>
  <c r="K23" i="5"/>
  <c r="I23" i="5"/>
  <c r="G23" i="5"/>
  <c r="L23" i="5"/>
  <c r="J23" i="5"/>
  <c r="H23" i="5"/>
  <c r="K21" i="5"/>
  <c r="I21" i="5"/>
  <c r="G21" i="5"/>
  <c r="L21" i="5"/>
  <c r="J21" i="5"/>
  <c r="H21" i="5"/>
  <c r="K19" i="5"/>
  <c r="I19" i="5"/>
  <c r="G19" i="5"/>
  <c r="L19" i="5"/>
  <c r="J19" i="5"/>
  <c r="H19" i="5"/>
  <c r="K17" i="5"/>
  <c r="I17" i="5"/>
  <c r="G17" i="5"/>
  <c r="L17" i="5"/>
  <c r="J17" i="5"/>
  <c r="H17" i="5"/>
  <c r="K15" i="5"/>
  <c r="I15" i="5"/>
  <c r="G15" i="5"/>
  <c r="L15" i="5"/>
  <c r="J15" i="5"/>
  <c r="H15" i="5"/>
  <c r="K13" i="5"/>
  <c r="I13" i="5"/>
  <c r="G13" i="5"/>
  <c r="L13" i="5"/>
  <c r="J13" i="5"/>
  <c r="H13" i="5"/>
  <c r="K11" i="5"/>
  <c r="I11" i="5"/>
  <c r="G11" i="5"/>
  <c r="L11" i="5"/>
  <c r="J11" i="5"/>
  <c r="H11" i="5"/>
  <c r="L40" i="5"/>
  <c r="J40" i="5"/>
  <c r="H40" i="5"/>
  <c r="K40" i="5"/>
  <c r="I40" i="5"/>
  <c r="L38" i="5"/>
  <c r="J38" i="5"/>
  <c r="H38" i="5"/>
  <c r="K38" i="5"/>
  <c r="I38" i="5"/>
  <c r="L36" i="5"/>
  <c r="J36" i="5"/>
  <c r="H36" i="5"/>
  <c r="K36" i="5"/>
  <c r="I36" i="5"/>
  <c r="L34" i="5"/>
  <c r="J34" i="5"/>
  <c r="H34" i="5"/>
  <c r="K34" i="5"/>
  <c r="I34" i="5"/>
  <c r="L32" i="5"/>
  <c r="J32" i="5"/>
  <c r="H32" i="5"/>
  <c r="K32" i="5"/>
  <c r="I32" i="5"/>
  <c r="L30" i="5"/>
  <c r="J30" i="5"/>
  <c r="H30" i="5"/>
  <c r="K30" i="5"/>
  <c r="I30" i="5"/>
  <c r="L28" i="5"/>
  <c r="J28" i="5"/>
  <c r="H28" i="5"/>
  <c r="K28" i="5"/>
  <c r="I28" i="5"/>
  <c r="L26" i="5"/>
  <c r="J26" i="5"/>
  <c r="H26" i="5"/>
  <c r="K26" i="5"/>
  <c r="I26" i="5"/>
  <c r="L24" i="5"/>
  <c r="J24" i="5"/>
  <c r="H24" i="5"/>
  <c r="K24" i="5"/>
  <c r="I24" i="5"/>
  <c r="G24" i="5"/>
  <c r="E40" i="5"/>
  <c r="E38" i="5"/>
  <c r="E36" i="5"/>
  <c r="E34" i="5"/>
  <c r="E32" i="5"/>
  <c r="E30" i="5"/>
  <c r="E28" i="5"/>
  <c r="E26" i="5"/>
  <c r="E24" i="5"/>
  <c r="E22" i="5"/>
  <c r="E20" i="5"/>
  <c r="E18" i="5"/>
  <c r="E16" i="5"/>
  <c r="E14" i="5"/>
  <c r="E12" i="5"/>
  <c r="E10" i="5"/>
  <c r="K9" i="5"/>
  <c r="I9" i="5"/>
  <c r="F40" i="5"/>
  <c r="F38" i="5"/>
  <c r="F36" i="5"/>
  <c r="F34" i="5"/>
  <c r="F32" i="5"/>
  <c r="F30" i="5"/>
  <c r="F28" i="5"/>
  <c r="F26" i="5"/>
  <c r="F24" i="5"/>
  <c r="F22" i="5"/>
  <c r="F20" i="5"/>
  <c r="F18" i="5"/>
  <c r="F16" i="5"/>
  <c r="F14" i="5"/>
  <c r="F12" i="5"/>
  <c r="F10" i="5"/>
  <c r="G39" i="5"/>
  <c r="G37" i="5"/>
  <c r="G35" i="5"/>
  <c r="G33" i="5"/>
  <c r="G31" i="5"/>
  <c r="G29" i="5"/>
  <c r="G27" i="5"/>
  <c r="G25" i="5"/>
  <c r="I41" i="5"/>
  <c r="J41" i="5"/>
  <c r="K41" i="5"/>
  <c r="L41" i="5"/>
  <c r="H41" i="5"/>
</calcChain>
</file>

<file path=xl/comments1.xml><?xml version="1.0" encoding="utf-8"?>
<comments xmlns="http://schemas.openxmlformats.org/spreadsheetml/2006/main">
  <authors>
    <author>BaQuShEeR</author>
  </authors>
  <commentList>
    <comment ref="A9" authorId="0">
      <text>
        <r>
          <rPr>
            <b/>
            <sz val="8"/>
            <color indexed="81"/>
            <rFont val="Tahoma"/>
            <family val="2"/>
          </rPr>
          <t>BaQuShEeR:</t>
        </r>
        <r>
          <rPr>
            <sz val="8"/>
            <color indexed="81"/>
            <rFont val="Tahoma"/>
            <family val="2"/>
          </rPr>
          <t xml:space="preserve">
معادلة تعطيك رقم الصف حسب الشروط</t>
        </r>
      </text>
    </comment>
  </commentList>
</comments>
</file>

<file path=xl/sharedStrings.xml><?xml version="1.0" encoding="utf-8"?>
<sst xmlns="http://schemas.openxmlformats.org/spreadsheetml/2006/main" count="500" uniqueCount="333">
  <si>
    <t>الوقوف</t>
  </si>
  <si>
    <t>مبلغ الوقوف</t>
  </si>
  <si>
    <t>الرقم</t>
  </si>
  <si>
    <t xml:space="preserve">ايرادات الليموزين </t>
  </si>
  <si>
    <t>رقم السيارة</t>
  </si>
  <si>
    <t>السند</t>
  </si>
  <si>
    <t xml:space="preserve"> السائق</t>
  </si>
  <si>
    <t>السيارة</t>
  </si>
  <si>
    <t>الايام</t>
  </si>
  <si>
    <t>الجمعة</t>
  </si>
  <si>
    <t>المبلغ</t>
  </si>
  <si>
    <t>التاريخ</t>
  </si>
  <si>
    <t>من تاريخ</t>
  </si>
  <si>
    <t>الى تاريخ</t>
  </si>
  <si>
    <t>اسم السيارة</t>
  </si>
  <si>
    <t>المدفوع</t>
  </si>
  <si>
    <t>الخصم</t>
  </si>
  <si>
    <t>الديون</t>
  </si>
  <si>
    <t>الزيادة</t>
  </si>
  <si>
    <t>الاجمـــــــــــــــــــــــــالي</t>
  </si>
  <si>
    <t>عدد ايام الشهر</t>
  </si>
  <si>
    <t>عدد ايام الجمعة</t>
  </si>
  <si>
    <t>عدد ايام الخصم</t>
  </si>
  <si>
    <t>زر اظهار</t>
  </si>
  <si>
    <t>زر اخفاء</t>
  </si>
  <si>
    <t>اجمالي الايراد</t>
  </si>
  <si>
    <t>الاجرة اليومية</t>
  </si>
  <si>
    <t>ايراد الشهر المستحق</t>
  </si>
  <si>
    <t>اجرة يوم الجمعة</t>
  </si>
  <si>
    <t>السائقين</t>
  </si>
  <si>
    <t>الموديل</t>
  </si>
  <si>
    <t>كامرى 2012 ا ح ع 4932/ت1</t>
  </si>
  <si>
    <t>كامرى 2012 ا ح ع4903/ت2</t>
  </si>
  <si>
    <t>كامرى 2012 ا ح ع4927/ت3</t>
  </si>
  <si>
    <t>كامرى 2012 ا ح ع4923/ت4</t>
  </si>
  <si>
    <t>كامرى 2012 ا ح ع2203/ت5</t>
  </si>
  <si>
    <t>كامرى 2012 ا ح ع2246/ت6</t>
  </si>
  <si>
    <t>كامرى 2012 ا ح ع 2339/ت7</t>
  </si>
  <si>
    <t>كامرى 2012 ا ح ع2329/ت8</t>
  </si>
  <si>
    <t>كامرى 2012 ا ح ع2240/ت9</t>
  </si>
  <si>
    <t>كامرى 2012 ا ح ع4920/ت10</t>
  </si>
  <si>
    <t>كامرى 2012 ا ح ع4912/ت11</t>
  </si>
  <si>
    <t>كامرى 2012 ا ح ع2332/ت12</t>
  </si>
  <si>
    <t>كامرى 2012 ا ح ع2333/ت13</t>
  </si>
  <si>
    <t>كامرى 2012 ا ح ع2311/ت14</t>
  </si>
  <si>
    <t>كامرى 2012 ا ح ع4930/ت15</t>
  </si>
  <si>
    <t>كامرى 2012 ا ح ع4928/ت16</t>
  </si>
  <si>
    <t>كامرى 2012 ا ح ع4922/ت17</t>
  </si>
  <si>
    <t>كامرى 2012 ا ح ع4904/ت18</t>
  </si>
  <si>
    <t>كامرى 2012 ا ح ع4926/ت19</t>
  </si>
  <si>
    <t>كامرى 2012 ا ح ع2318/ت20</t>
  </si>
  <si>
    <t>كامرى 2012 ا ح ع2237/ت21</t>
  </si>
  <si>
    <t>كامرى 2012 ا ح ع4907/ت22</t>
  </si>
  <si>
    <t>كامرى 2012 ا ح ع4911/ت23</t>
  </si>
  <si>
    <t>كامرى 2012 ا ح ع2312/ت24</t>
  </si>
  <si>
    <t>كامرى 2012 ا ح ع4916/ت25</t>
  </si>
  <si>
    <t>كامرى 2012 ا ح ع2305/ت26</t>
  </si>
  <si>
    <t>كامرى 2012 ا ح ع2334/ت27</t>
  </si>
  <si>
    <t>كامرى 2012 ا ح ع2310/ت28</t>
  </si>
  <si>
    <t>كامرى 2012 ا ح ع2315/ت29</t>
  </si>
  <si>
    <t>كامرى 2012 ا ح ع2243/ت30</t>
  </si>
  <si>
    <t>كامرى 2012 ا ح ع2328/ت31</t>
  </si>
  <si>
    <t>كامرى 2012 ا ح ع2336/ت32</t>
  </si>
  <si>
    <t>كامرى 2012 ا ح ع4921/ت33</t>
  </si>
  <si>
    <t>كامرى 2012 ا ح ع2307/ت34</t>
  </si>
  <si>
    <t>كامرى 2012 ا ح ع2349/ت35</t>
  </si>
  <si>
    <t>كامرى 2012 ا ح ع2301/ت36</t>
  </si>
  <si>
    <t>كامرى 2012 ا ح ع2340/ت37</t>
  </si>
  <si>
    <t>كامرى 2012 ا ح ع2202/ت38</t>
  </si>
  <si>
    <t>كامرى 2012 ا ح ع2348/ت39</t>
  </si>
  <si>
    <t>كامرى 2012 ا ح ع2341/ت40</t>
  </si>
  <si>
    <t>كامرى 2012 ا ح ع2232/ت41</t>
  </si>
  <si>
    <t>كامرى 2012 ا ح ع2345/ت42</t>
  </si>
  <si>
    <t>كامرى 2012 ا ح ع4901/ت43</t>
  </si>
  <si>
    <t>كامرى 2012 ا ح ع4914/ت44</t>
  </si>
  <si>
    <t>كامرى 2012 ا ح ع4908/ت45</t>
  </si>
  <si>
    <t>كامرى 2012 ا ح ع2239/ت46</t>
  </si>
  <si>
    <t>كامرى 2012 ا ح ع2249/ت47</t>
  </si>
  <si>
    <t>كامرى 2012 ا ح ع2302/ت48</t>
  </si>
  <si>
    <t>كامرى 2012 ا ح ع2238/ت49</t>
  </si>
  <si>
    <t>كامرى 2012 ا ح ع2321/ت50</t>
  </si>
  <si>
    <t>كامرى 2012 ا ح ع2342/ت51</t>
  </si>
  <si>
    <t>كامرى 2012 ا ح ع2313/ت52</t>
  </si>
  <si>
    <t>كامرى 2012 ا ح ع2314/ت53</t>
  </si>
  <si>
    <t>كامرى 2012 ا ح ع2308/ت54</t>
  </si>
  <si>
    <t>كامرى 2012 ا ح ع2335/ت55</t>
  </si>
  <si>
    <t>كامرى 2012 ا ح ع2320/ت56</t>
  </si>
  <si>
    <t>كامرى 2012 ا ح ع2304/ت57</t>
  </si>
  <si>
    <t>كامرى 2012 ا ح ع2344/ت58</t>
  </si>
  <si>
    <t>كامرى 2012 ا ح ع2306/ت59</t>
  </si>
  <si>
    <t>كامرى 2012 ا ح ع2317/ت60</t>
  </si>
  <si>
    <t>كامرى 2012 ا ح ع2245/ت61</t>
  </si>
  <si>
    <t>كامرى 2012 ا ح ع2338/ت62</t>
  </si>
  <si>
    <t>كامرى 2012 ا ح ع2337/ت63</t>
  </si>
  <si>
    <t>كامرى 2012 ا ح ع2230/ت64</t>
  </si>
  <si>
    <t>كامرى 2012 ا ح ع2204/ت65</t>
  </si>
  <si>
    <t>كامرى 2012 ا ح ع2350/ت66</t>
  </si>
  <si>
    <t>كامرى 2012 ا ح ع2343/ت67</t>
  </si>
  <si>
    <t>كامرى 2012 ا ح ع2242/ت68</t>
  </si>
  <si>
    <t>كامرى 2012 ا ح ع2244/ت69</t>
  </si>
  <si>
    <t>كامرى 2012 ا ح ع4915/ت70</t>
  </si>
  <si>
    <t>كامرى 2012 ا ح ع4925/ت71</t>
  </si>
  <si>
    <t>كامرى 2012 ا ح ع2231/ت72</t>
  </si>
  <si>
    <t>كامرى 2012 ا ح ع2327/ت73</t>
  </si>
  <si>
    <t>كامرى 2012 ا ح ع2330/ت74</t>
  </si>
  <si>
    <t>كامرى 2012 ا ح ع2303/ت75</t>
  </si>
  <si>
    <t>كامرى 2012 ا ح ع2234/ت76</t>
  </si>
  <si>
    <t>كامرى 2012 ا ح ع2347/ت77</t>
  </si>
  <si>
    <t>كامرى 2012 ا ح ع4918/ت78</t>
  </si>
  <si>
    <t>كامرى 2012 ا ح ع2241/ت79</t>
  </si>
  <si>
    <t>كامرى 2012 ا ح ع2331/ت80</t>
  </si>
  <si>
    <t>كامرى 2012 ا ح ع4917/ت81</t>
  </si>
  <si>
    <t>كامرى 2012 ا ح ع4933/ت82</t>
  </si>
  <si>
    <t>كامرى 2012 ا ح ع4929/ت83</t>
  </si>
  <si>
    <t>كامرى 2012 ا ح ع2324/ت84</t>
  </si>
  <si>
    <t>كامرى 2012 ا ح ع2250/ت85</t>
  </si>
  <si>
    <t>كامرى 2012 ا ح ع2323/ت86</t>
  </si>
  <si>
    <t>كامرى 2012 ا ح ع2248/ت87</t>
  </si>
  <si>
    <t>كامرى 2012 ا ح ع2233/ت88</t>
  </si>
  <si>
    <t>كامرى 2012 ا ح ع4913/ت89</t>
  </si>
  <si>
    <t>كامرى 2012 ا ح ع4910/ت90</t>
  </si>
  <si>
    <t>كامرى 2012 ا ح ع4905/ت91</t>
  </si>
  <si>
    <t>كامرى 2012 ا ح ع2247/ت92</t>
  </si>
  <si>
    <t>كامرى 2012 ا ح ع4931/ت93</t>
  </si>
  <si>
    <t>كامرى 2012 ا ح ع4902/ت94</t>
  </si>
  <si>
    <t>كامرى 2012 ا ح ع4906/ت95</t>
  </si>
  <si>
    <t>كامرى 2012 ا ح ع4934/ت96</t>
  </si>
  <si>
    <t>كامرى 2012 ا ح ع4935/ت97</t>
  </si>
  <si>
    <t>كامرى 2012 ا ح ع2316/ت98</t>
  </si>
  <si>
    <t>كامرى 2012 ا ح ع2309/ت99</t>
  </si>
  <si>
    <t>كامرى 2012 ا ح ع4924/ت100</t>
  </si>
  <si>
    <t>كامرى 2012 ا ح ع4919/ت101</t>
  </si>
  <si>
    <t>كامرى 2012 ا ح ع2319/ت102</t>
  </si>
  <si>
    <t>كامرى 2012 ا ح ع2346/ت103</t>
  </si>
  <si>
    <t>كامرى 2012 ا ح ع2326/ت104</t>
  </si>
  <si>
    <t>كامرى2012 ا ح ع2236\ت105</t>
  </si>
  <si>
    <t>كامرى2012 اح ع2322\ت106</t>
  </si>
  <si>
    <t>كامرى2012 اح ع2325\ت108</t>
  </si>
  <si>
    <t>كامرى2012 اح ع2201\ت109</t>
  </si>
  <si>
    <t>كامري 2012 ا ح ع 4909/ت110</t>
  </si>
  <si>
    <t>0501061</t>
  </si>
  <si>
    <t>كامرى2009 ا ا و 8178/ت 61</t>
  </si>
  <si>
    <t>0501062</t>
  </si>
  <si>
    <t>كامرى2009 ا ا و 8193/ت 62</t>
  </si>
  <si>
    <t>0501063</t>
  </si>
  <si>
    <t>كامرى2009 ا ا و 8194/ت 63</t>
  </si>
  <si>
    <t>0501064</t>
  </si>
  <si>
    <t>كامرى2009 ا ا و 8195/ت 64</t>
  </si>
  <si>
    <t>0501065</t>
  </si>
  <si>
    <t>كامرى2009 ا ا و 8196/ت 65</t>
  </si>
  <si>
    <t>0501066</t>
  </si>
  <si>
    <t>كامرى2009 ا ا و 8122/ت 66</t>
  </si>
  <si>
    <t>0501067</t>
  </si>
  <si>
    <t>كامرى2009 ا ا و 8123/ت 67</t>
  </si>
  <si>
    <t>0501068</t>
  </si>
  <si>
    <t>كامرى2009 ا ا و 8125/ت 68</t>
  </si>
  <si>
    <t>0501069</t>
  </si>
  <si>
    <t>كامرى2009 ا ا و 8174/ت 69</t>
  </si>
  <si>
    <t>0501070</t>
  </si>
  <si>
    <t>كامرى2009 ا ا و 8177/ت 70</t>
  </si>
  <si>
    <t>0501071</t>
  </si>
  <si>
    <t>كامرى2009 ا ا و 8121/ت 71</t>
  </si>
  <si>
    <t>0501072</t>
  </si>
  <si>
    <t>كامرى2009 ا ا و 8175/ت 72</t>
  </si>
  <si>
    <t>0501073</t>
  </si>
  <si>
    <t>كامرى2009 ا ا و 8306/ت 73</t>
  </si>
  <si>
    <t>0501074</t>
  </si>
  <si>
    <t>كامرى2009 ا ا و 8310/ت 74</t>
  </si>
  <si>
    <t>0501075</t>
  </si>
  <si>
    <t>كامرى2009 ا ا و 8312/ت 75</t>
  </si>
  <si>
    <t>0501076</t>
  </si>
  <si>
    <t>كامرى2010 ا ب د 4747/ت 76</t>
  </si>
  <si>
    <t>0501077</t>
  </si>
  <si>
    <t>كامرى2010 ا ب د 7425/ت 77</t>
  </si>
  <si>
    <t>0501078</t>
  </si>
  <si>
    <t>كامرى2010 ا ب د 7426/ت 78</t>
  </si>
  <si>
    <t>0501080</t>
  </si>
  <si>
    <t>كامرى2010 ا ب د 7428/ت 80</t>
  </si>
  <si>
    <t>0501081</t>
  </si>
  <si>
    <t>كامرى2010 ا ب د 7429/ت 81</t>
  </si>
  <si>
    <t>0501082</t>
  </si>
  <si>
    <t>كامرى2010 ا ب د 7430/ت 82</t>
  </si>
  <si>
    <t>0501083</t>
  </si>
  <si>
    <t>كامرى2010 ا ب د 7431/ت 83</t>
  </si>
  <si>
    <t>0501084</t>
  </si>
  <si>
    <t>كامرى2010 ا ب د 7432/ت 84</t>
  </si>
  <si>
    <t>0501085</t>
  </si>
  <si>
    <t>كامرى2010 ا ب د 7433/ت 85</t>
  </si>
  <si>
    <t>0501086</t>
  </si>
  <si>
    <t>كامرى2010 ا ب ن 8046/ت 86</t>
  </si>
  <si>
    <t>0501087</t>
  </si>
  <si>
    <t>كامرى2010 ا ب ن 8047/ت 87</t>
  </si>
  <si>
    <t>0501088</t>
  </si>
  <si>
    <t>كامرى2010 ا ب ن 8045/ت 88</t>
  </si>
  <si>
    <t>0501089</t>
  </si>
  <si>
    <t>كامرى2010 ا ب ن 8049/ت 89</t>
  </si>
  <si>
    <t>0501090</t>
  </si>
  <si>
    <t>كامرى2010 ا ب ن 8050/ت 90</t>
  </si>
  <si>
    <t>0501177</t>
  </si>
  <si>
    <t>هونداى2008 ا ا ح 4119/ت 177</t>
  </si>
  <si>
    <t>0501178</t>
  </si>
  <si>
    <t>هونداى2008 ا ا ح 4127/ت 178</t>
  </si>
  <si>
    <t>0501179</t>
  </si>
  <si>
    <t>هونداى2008 ا ا ح 4123/ت 179</t>
  </si>
  <si>
    <t>0501180</t>
  </si>
  <si>
    <t>هونداى2008 ا ا ح 4125/ت 180</t>
  </si>
  <si>
    <t>0501181</t>
  </si>
  <si>
    <t>هونداى2008 ا ا ح 4124/ت 181</t>
  </si>
  <si>
    <t>0501183</t>
  </si>
  <si>
    <t>هونداى2008 ا ا ح 4122/ت 183</t>
  </si>
  <si>
    <t>0501184</t>
  </si>
  <si>
    <t>هونداى2008 ا ا ح 4121/ت 184</t>
  </si>
  <si>
    <t>0501186</t>
  </si>
  <si>
    <t>هونداى2008 ا ا ح 4126/ت 186</t>
  </si>
  <si>
    <t>0509001</t>
  </si>
  <si>
    <t>0509002</t>
  </si>
  <si>
    <t>0509003</t>
  </si>
  <si>
    <t>0509004</t>
  </si>
  <si>
    <t>0509005</t>
  </si>
  <si>
    <t>0509006</t>
  </si>
  <si>
    <t>0509007</t>
  </si>
  <si>
    <t>0509008</t>
  </si>
  <si>
    <t>0509009</t>
  </si>
  <si>
    <t>0509010</t>
  </si>
  <si>
    <t>0509011</t>
  </si>
  <si>
    <t>0509012</t>
  </si>
  <si>
    <t>0509013</t>
  </si>
  <si>
    <t>0509014</t>
  </si>
  <si>
    <t>0509015</t>
  </si>
  <si>
    <t>0509016</t>
  </si>
  <si>
    <t>0509017</t>
  </si>
  <si>
    <t>0509018</t>
  </si>
  <si>
    <t>0509019</t>
  </si>
  <si>
    <t>0509020</t>
  </si>
  <si>
    <t>0509021</t>
  </si>
  <si>
    <t>0509022</t>
  </si>
  <si>
    <t>0509023</t>
  </si>
  <si>
    <t>0509024</t>
  </si>
  <si>
    <t>0509025</t>
  </si>
  <si>
    <t>0509026</t>
  </si>
  <si>
    <t>0509027</t>
  </si>
  <si>
    <t>0509028</t>
  </si>
  <si>
    <t>0509029</t>
  </si>
  <si>
    <t>0509030</t>
  </si>
  <si>
    <t>0509031</t>
  </si>
  <si>
    <t>0509032</t>
  </si>
  <si>
    <t>0509033</t>
  </si>
  <si>
    <t>0509034</t>
  </si>
  <si>
    <t>0509035</t>
  </si>
  <si>
    <t>0509036</t>
  </si>
  <si>
    <t>0509037</t>
  </si>
  <si>
    <t>0509038</t>
  </si>
  <si>
    <t>0509039</t>
  </si>
  <si>
    <t>0509040</t>
  </si>
  <si>
    <t>0509041</t>
  </si>
  <si>
    <t>0509042</t>
  </si>
  <si>
    <t>0509043</t>
  </si>
  <si>
    <t>0509044</t>
  </si>
  <si>
    <t>0509045</t>
  </si>
  <si>
    <t>0509046</t>
  </si>
  <si>
    <t>0509047</t>
  </si>
  <si>
    <t>0509048</t>
  </si>
  <si>
    <t>0509049</t>
  </si>
  <si>
    <t>0509050</t>
  </si>
  <si>
    <t>0509051</t>
  </si>
  <si>
    <t>0509052</t>
  </si>
  <si>
    <t>0509053</t>
  </si>
  <si>
    <t>0509054</t>
  </si>
  <si>
    <t>0509055</t>
  </si>
  <si>
    <t>0509056</t>
  </si>
  <si>
    <t>0509057</t>
  </si>
  <si>
    <t>0509058</t>
  </si>
  <si>
    <t>0509059</t>
  </si>
  <si>
    <t>0509060</t>
  </si>
  <si>
    <t>0509061</t>
  </si>
  <si>
    <t>0509062</t>
  </si>
  <si>
    <t>0509063</t>
  </si>
  <si>
    <t>0509064</t>
  </si>
  <si>
    <t>0509065</t>
  </si>
  <si>
    <t>0509066</t>
  </si>
  <si>
    <t>0509067</t>
  </si>
  <si>
    <t>0509068</t>
  </si>
  <si>
    <t>0509069</t>
  </si>
  <si>
    <t>0509070</t>
  </si>
  <si>
    <t>0509071</t>
  </si>
  <si>
    <t>0509072</t>
  </si>
  <si>
    <t>0509073</t>
  </si>
  <si>
    <t>0509074</t>
  </si>
  <si>
    <t>0509075</t>
  </si>
  <si>
    <t>0509076</t>
  </si>
  <si>
    <t>0509077</t>
  </si>
  <si>
    <t>0509078</t>
  </si>
  <si>
    <t>0509079</t>
  </si>
  <si>
    <t>0509080</t>
  </si>
  <si>
    <t>0509081</t>
  </si>
  <si>
    <t>0509082</t>
  </si>
  <si>
    <t>0509083</t>
  </si>
  <si>
    <t>0509084</t>
  </si>
  <si>
    <t>0509085</t>
  </si>
  <si>
    <t>0509086</t>
  </si>
  <si>
    <t>0509087</t>
  </si>
  <si>
    <t>0509088</t>
  </si>
  <si>
    <t>0509089</t>
  </si>
  <si>
    <t>0509090</t>
  </si>
  <si>
    <t>0509091</t>
  </si>
  <si>
    <t>0509092</t>
  </si>
  <si>
    <t>0509093</t>
  </si>
  <si>
    <t>0509094</t>
  </si>
  <si>
    <t>0509095</t>
  </si>
  <si>
    <t>0509096</t>
  </si>
  <si>
    <t>0509097</t>
  </si>
  <si>
    <t>0509098</t>
  </si>
  <si>
    <t>0509099</t>
  </si>
  <si>
    <t>0509100</t>
  </si>
  <si>
    <t>0509101</t>
  </si>
  <si>
    <t>0509102</t>
  </si>
  <si>
    <t>0509103</t>
  </si>
  <si>
    <t>0509104</t>
  </si>
  <si>
    <t>0509105</t>
  </si>
  <si>
    <t>0509106</t>
  </si>
  <si>
    <t>0509108</t>
  </si>
  <si>
    <t>0509109</t>
  </si>
  <si>
    <t>0509110</t>
  </si>
  <si>
    <t xml:space="preserve">بيانات السيارات </t>
  </si>
  <si>
    <t>كامرى 2012</t>
  </si>
  <si>
    <t xml:space="preserve">كامرى2009 </t>
  </si>
  <si>
    <t>كامرى2010</t>
  </si>
  <si>
    <t xml:space="preserve">هونداى2008 </t>
  </si>
  <si>
    <t>السائق</t>
  </si>
  <si>
    <t>كشف حساب</t>
  </si>
  <si>
    <t>سائق 111</t>
  </si>
  <si>
    <t>سائق 112</t>
  </si>
  <si>
    <t>سائق113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</si>
</sst>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PT Bold Heading"/>
      <charset val="178"/>
    </font>
    <font>
      <b/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1" fillId="4" borderId="19" xfId="0" applyFont="1" applyFill="1" applyBorder="1" applyAlignment="1">
      <alignment horizontal="center" vertical="center" shrinkToFit="1"/>
    </xf>
    <xf numFmtId="0" fontId="1" fillId="4" borderId="20" xfId="0" applyFont="1" applyFill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27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1" fillId="6" borderId="23" xfId="0" applyFont="1" applyFill="1" applyBorder="1" applyAlignment="1">
      <alignment horizontal="center" vertical="center" shrinkToFit="1"/>
    </xf>
    <xf numFmtId="0" fontId="1" fillId="6" borderId="25" xfId="0" applyFont="1" applyFill="1" applyBorder="1" applyAlignment="1">
      <alignment horizontal="center" vertical="center" shrinkToFit="1"/>
    </xf>
    <xf numFmtId="0" fontId="1" fillId="6" borderId="20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16" fontId="1" fillId="0" borderId="22" xfId="0" applyNumberFormat="1" applyFont="1" applyBorder="1" applyAlignment="1">
      <alignment horizontal="center" vertical="center" shrinkToFit="1"/>
    </xf>
    <xf numFmtId="0" fontId="1" fillId="5" borderId="22" xfId="0" applyFont="1" applyFill="1" applyBorder="1" applyAlignment="1">
      <alignment vertical="center" shrinkToFit="1"/>
    </xf>
    <xf numFmtId="164" fontId="1" fillId="0" borderId="14" xfId="0" applyNumberFormat="1" applyFont="1" applyBorder="1" applyAlignment="1">
      <alignment horizontal="center" vertical="center" shrinkToFit="1"/>
    </xf>
    <xf numFmtId="0" fontId="1" fillId="5" borderId="14" xfId="0" applyFont="1" applyFill="1" applyBorder="1" applyAlignment="1">
      <alignment vertical="center" shrinkToFit="1"/>
    </xf>
    <xf numFmtId="164" fontId="1" fillId="0" borderId="19" xfId="0" applyNumberFormat="1" applyFont="1" applyBorder="1" applyAlignment="1">
      <alignment horizontal="center" vertical="center" shrinkToFit="1"/>
    </xf>
    <xf numFmtId="0" fontId="1" fillId="5" borderId="19" xfId="0" applyFont="1" applyFill="1" applyBorder="1" applyAlignment="1">
      <alignment vertical="center" shrinkToFit="1"/>
    </xf>
    <xf numFmtId="16" fontId="1" fillId="0" borderId="27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wrapText="1" shrinkToFit="1"/>
    </xf>
    <xf numFmtId="0" fontId="3" fillId="3" borderId="17" xfId="0" applyFont="1" applyFill="1" applyBorder="1" applyAlignment="1">
      <alignment horizontal="center" vertical="center" wrapText="1" shrinkToFit="1"/>
    </xf>
    <xf numFmtId="0" fontId="3" fillId="3" borderId="18" xfId="0" applyFont="1" applyFill="1" applyBorder="1" applyAlignment="1">
      <alignment horizontal="center" vertical="center" wrapText="1" shrinkToFit="1"/>
    </xf>
    <xf numFmtId="0" fontId="1" fillId="5" borderId="22" xfId="0" applyFont="1" applyFill="1" applyBorder="1" applyAlignment="1">
      <alignment horizontal="center" vertical="center" shrinkToFit="1"/>
    </xf>
    <xf numFmtId="0" fontId="1" fillId="5" borderId="14" xfId="0" applyFont="1" applyFill="1" applyBorder="1" applyAlignment="1">
      <alignment horizontal="center" vertical="center" shrinkToFit="1"/>
    </xf>
    <xf numFmtId="0" fontId="1" fillId="5" borderId="19" xfId="0" applyFont="1" applyFill="1" applyBorder="1" applyAlignment="1">
      <alignment horizontal="center" vertical="center" shrinkToFit="1"/>
    </xf>
    <xf numFmtId="0" fontId="1" fillId="7" borderId="19" xfId="0" applyFont="1" applyFill="1" applyBorder="1" applyAlignment="1">
      <alignment horizontal="center" vertical="center" shrinkToFit="1"/>
    </xf>
    <xf numFmtId="0" fontId="1" fillId="7" borderId="14" xfId="0" applyFont="1" applyFill="1" applyBorder="1" applyAlignment="1">
      <alignment horizontal="center" vertical="center" shrinkToFit="1"/>
    </xf>
    <xf numFmtId="0" fontId="1" fillId="7" borderId="22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5" fillId="4" borderId="0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9</xdr:col>
      <xdr:colOff>214312</xdr:colOff>
      <xdr:row>12</xdr:row>
      <xdr:rowOff>148259</xdr:rowOff>
    </xdr:to>
    <xdr:sp macro="" textlink="">
      <xdr:nvSpPr>
        <xdr:cNvPr id="2" name="مربع نص 1"/>
        <xdr:cNvSpPr txBox="1"/>
      </xdr:nvSpPr>
      <xdr:spPr>
        <a:xfrm>
          <a:off x="11229760688" y="1200150"/>
          <a:ext cx="3643312" cy="161510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 b="1"/>
            <a:t>احظار</a:t>
          </a:r>
          <a:r>
            <a:rPr lang="ar-SA" sz="1100" b="1" baseline="0"/>
            <a:t>  الاعمدة  </a:t>
          </a:r>
          <a:r>
            <a:rPr lang="en-US" sz="1100" b="1" baseline="0"/>
            <a:t>d.e.f.g.h.i.j.k.l</a:t>
          </a:r>
        </a:p>
        <a:p>
          <a:pPr algn="r" rtl="1"/>
          <a:r>
            <a:rPr lang="ar-SA" sz="1100" b="1" baseline="0"/>
            <a:t>من صفحة اليومية </a:t>
          </a:r>
        </a:p>
        <a:p>
          <a:pPr algn="r" rtl="1"/>
          <a:r>
            <a:rPr lang="ar-SA" sz="1100" b="1" baseline="0"/>
            <a:t>حسب اسم السيارة في الخليه </a:t>
          </a:r>
          <a:r>
            <a:rPr lang="en-US" sz="1100" b="1" baseline="0"/>
            <a:t>f1</a:t>
          </a:r>
        </a:p>
        <a:p>
          <a:pPr algn="r" rtl="1"/>
          <a:r>
            <a:rPr lang="ar-SA" sz="1100" b="1" baseline="0"/>
            <a:t>وتاريخ بداية  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الخليه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f2</a:t>
          </a:r>
          <a:endParaRPr lang="ar-SA" sz="1100" b="1" baseline="0"/>
        </a:p>
        <a:p>
          <a:pPr algn="r" rtl="1"/>
          <a:r>
            <a:rPr lang="ar-SA" sz="1100" b="1" baseline="0"/>
            <a:t>وتاريخ نهايه 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الخليه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f3</a:t>
          </a:r>
          <a:endParaRPr lang="ar-SA" sz="1100" b="1" baseline="0"/>
        </a:p>
        <a:p>
          <a:pPr algn="r" rtl="1"/>
          <a:endParaRPr lang="en-US" sz="1100" b="1"/>
        </a:p>
        <a:p>
          <a:pPr algn="r" rtl="1"/>
          <a:r>
            <a:rPr lang="ar-SA" sz="1100" b="1"/>
            <a:t>اما</a:t>
          </a:r>
          <a:r>
            <a:rPr lang="ar-SA" sz="1100" b="1" baseline="0"/>
            <a:t> الباقي انا راح اعمله </a:t>
          </a: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1:L612"/>
  <sheetViews>
    <sheetView rightToLeft="1" workbookViewId="0">
      <pane xSplit="1" ySplit="8" topLeftCell="C9" activePane="bottomRight" state="frozen"/>
      <selection pane="topRight" activeCell="B1" sqref="B1"/>
      <selection pane="bottomLeft" activeCell="A5" sqref="A5"/>
      <selection pane="bottomRight" activeCell="D14" sqref="D14"/>
    </sheetView>
  </sheetViews>
  <sheetFormatPr defaultRowHeight="15" x14ac:dyDescent="0.2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8.62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7.5" customHeight="1" x14ac:dyDescent="0.2"/>
    <row r="2" spans="3:12" ht="7.5" customHeight="1" x14ac:dyDescent="0.2"/>
    <row r="3" spans="3:12" ht="7.5" customHeight="1" x14ac:dyDescent="0.2"/>
    <row r="4" spans="3:12" ht="7.5" customHeight="1" thickBot="1" x14ac:dyDescent="0.25"/>
    <row r="5" spans="3:12" s="2" customFormat="1" ht="27.75" thickTop="1" thickBot="1" x14ac:dyDescent="0.25">
      <c r="C5" s="51" t="s">
        <v>3</v>
      </c>
      <c r="D5" s="52"/>
      <c r="E5" s="52"/>
      <c r="F5" s="52"/>
      <c r="G5" s="52"/>
      <c r="H5" s="52"/>
      <c r="I5" s="52"/>
      <c r="J5" s="52"/>
      <c r="K5" s="52"/>
      <c r="L5" s="53"/>
    </row>
    <row r="6" spans="3:12" ht="6.75" customHeight="1" thickTop="1" thickBot="1" x14ac:dyDescent="0.25"/>
    <row r="7" spans="3:12" ht="28.5" customHeight="1" thickTop="1" thickBot="1" x14ac:dyDescent="0.25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 x14ac:dyDescent="0.2"/>
    <row r="9" spans="3:12" x14ac:dyDescent="0.2">
      <c r="C9" s="20"/>
      <c r="D9" s="50">
        <v>41640</v>
      </c>
      <c r="E9" s="20" t="s">
        <v>214</v>
      </c>
      <c r="F9" s="20" t="s">
        <v>330</v>
      </c>
      <c r="G9" s="20">
        <v>200</v>
      </c>
      <c r="H9" s="20">
        <v>1000</v>
      </c>
      <c r="I9" s="20">
        <v>10</v>
      </c>
      <c r="J9" s="20">
        <v>0</v>
      </c>
      <c r="K9" s="20">
        <v>0</v>
      </c>
      <c r="L9" s="20">
        <v>0</v>
      </c>
    </row>
    <row r="10" spans="3:12" x14ac:dyDescent="0.2">
      <c r="C10" s="9"/>
      <c r="D10" s="50">
        <v>41640</v>
      </c>
      <c r="E10" s="20" t="s">
        <v>215</v>
      </c>
      <c r="F10" s="9" t="s">
        <v>331</v>
      </c>
      <c r="G10" s="9">
        <v>201</v>
      </c>
      <c r="H10" s="9">
        <v>900</v>
      </c>
      <c r="I10" s="9">
        <v>9</v>
      </c>
      <c r="J10" s="9">
        <v>0</v>
      </c>
      <c r="K10" s="9">
        <v>1</v>
      </c>
      <c r="L10" s="9">
        <v>100</v>
      </c>
    </row>
    <row r="11" spans="3:12" x14ac:dyDescent="0.2">
      <c r="C11" s="9"/>
      <c r="D11" s="50">
        <v>41640</v>
      </c>
      <c r="E11" s="20" t="s">
        <v>216</v>
      </c>
      <c r="F11" s="9" t="s">
        <v>332</v>
      </c>
      <c r="G11" s="9">
        <v>202</v>
      </c>
      <c r="H11" s="9">
        <v>950</v>
      </c>
      <c r="I11" s="9">
        <v>9</v>
      </c>
      <c r="J11" s="9">
        <v>1</v>
      </c>
      <c r="K11" s="9">
        <v>0</v>
      </c>
      <c r="L11" s="9">
        <v>0</v>
      </c>
    </row>
    <row r="12" spans="3:12" x14ac:dyDescent="0.2">
      <c r="C12" s="9"/>
      <c r="D12" s="50">
        <v>41641</v>
      </c>
      <c r="E12" s="20" t="s">
        <v>214</v>
      </c>
      <c r="F12" s="20" t="s">
        <v>330</v>
      </c>
      <c r="G12" s="20">
        <v>200</v>
      </c>
      <c r="H12" s="20">
        <v>1000</v>
      </c>
      <c r="I12" s="20">
        <v>10</v>
      </c>
      <c r="J12" s="20">
        <v>0</v>
      </c>
      <c r="K12" s="20">
        <v>0</v>
      </c>
      <c r="L12" s="20">
        <v>0</v>
      </c>
    </row>
    <row r="13" spans="3:12" x14ac:dyDescent="0.2">
      <c r="C13" s="9"/>
      <c r="D13" s="50">
        <v>41641</v>
      </c>
      <c r="E13" s="20" t="s">
        <v>215</v>
      </c>
      <c r="F13" s="9" t="s">
        <v>331</v>
      </c>
      <c r="G13" s="9">
        <v>201</v>
      </c>
      <c r="H13" s="9">
        <v>900</v>
      </c>
      <c r="I13" s="9">
        <v>9</v>
      </c>
      <c r="J13" s="9">
        <v>0</v>
      </c>
      <c r="K13" s="9">
        <v>1</v>
      </c>
      <c r="L13" s="9">
        <v>100</v>
      </c>
    </row>
    <row r="14" spans="3:12" x14ac:dyDescent="0.2">
      <c r="C14" s="9"/>
      <c r="D14" s="50">
        <v>41641</v>
      </c>
      <c r="E14" s="20" t="s">
        <v>216</v>
      </c>
      <c r="F14" s="9" t="s">
        <v>332</v>
      </c>
      <c r="G14" s="9">
        <v>202</v>
      </c>
      <c r="H14" s="9">
        <v>950</v>
      </c>
      <c r="I14" s="9">
        <v>9</v>
      </c>
      <c r="J14" s="9">
        <v>1</v>
      </c>
      <c r="K14" s="9">
        <v>0</v>
      </c>
      <c r="L14" s="9">
        <v>0</v>
      </c>
    </row>
    <row r="15" spans="3:12" x14ac:dyDescent="0.2"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3:12" x14ac:dyDescent="0.2"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3:12" x14ac:dyDescent="0.2"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3:12" x14ac:dyDescent="0.2"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3:12" x14ac:dyDescent="0.2"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3:12" x14ac:dyDescent="0.2"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3:12" x14ac:dyDescent="0.2"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3:12" x14ac:dyDescent="0.2"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3:12" x14ac:dyDescent="0.2"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3:12" x14ac:dyDescent="0.2"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3:12" x14ac:dyDescent="0.2"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3:12" x14ac:dyDescent="0.2"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3:12" x14ac:dyDescent="0.2"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3:12" x14ac:dyDescent="0.2"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3:12" x14ac:dyDescent="0.2"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3:12" x14ac:dyDescent="0.2"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3:12" x14ac:dyDescent="0.2"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3:12" x14ac:dyDescent="0.2"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3:12" x14ac:dyDescent="0.2"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3:12" x14ac:dyDescent="0.2"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3:12" x14ac:dyDescent="0.2"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3:12" x14ac:dyDescent="0.2"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3:12" x14ac:dyDescent="0.2"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3:12" x14ac:dyDescent="0.2"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3:12" x14ac:dyDescent="0.2"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3:12" x14ac:dyDescent="0.2"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3:12" x14ac:dyDescent="0.2"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3:12" x14ac:dyDescent="0.2"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3:12" x14ac:dyDescent="0.2"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3:12" x14ac:dyDescent="0.2"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3:12" x14ac:dyDescent="0.2"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3:12" x14ac:dyDescent="0.2"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3:12" x14ac:dyDescent="0.2"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3:12" x14ac:dyDescent="0.2"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3:12" x14ac:dyDescent="0.2"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3:12" x14ac:dyDescent="0.2"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3:12" x14ac:dyDescent="0.2"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3:12" x14ac:dyDescent="0.2"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3:12" x14ac:dyDescent="0.2"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3:12" x14ac:dyDescent="0.2"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3:12" x14ac:dyDescent="0.2"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3:12" x14ac:dyDescent="0.2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3:12" x14ac:dyDescent="0.2"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3:12" x14ac:dyDescent="0.2"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3:12" x14ac:dyDescent="0.2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3:12" x14ac:dyDescent="0.2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3:12" x14ac:dyDescent="0.2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3:12" x14ac:dyDescent="0.2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3:12" x14ac:dyDescent="0.2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3:12" x14ac:dyDescent="0.2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"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3:12" x14ac:dyDescent="0.2"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3:12" x14ac:dyDescent="0.2"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3:12" x14ac:dyDescent="0.2"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3:12" x14ac:dyDescent="0.2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"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3:12" x14ac:dyDescent="0.2"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3:12" x14ac:dyDescent="0.2"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3:12" x14ac:dyDescent="0.2"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3:12" x14ac:dyDescent="0.2"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3:12" x14ac:dyDescent="0.2"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3:12" x14ac:dyDescent="0.2"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3:12" x14ac:dyDescent="0.2"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3:12" x14ac:dyDescent="0.2"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3:12" x14ac:dyDescent="0.2"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3:12" x14ac:dyDescent="0.2"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3:12" x14ac:dyDescent="0.2"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3:12" x14ac:dyDescent="0.2"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3:12" x14ac:dyDescent="0.2"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3:12" x14ac:dyDescent="0.2"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3:12" x14ac:dyDescent="0.2"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3:12" x14ac:dyDescent="0.2"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3:12" x14ac:dyDescent="0.2"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3:12" x14ac:dyDescent="0.2"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3:12" x14ac:dyDescent="0.2"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3:12" x14ac:dyDescent="0.2"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3:12" x14ac:dyDescent="0.2"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3:12" x14ac:dyDescent="0.2"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3:12" x14ac:dyDescent="0.2"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3:12" x14ac:dyDescent="0.2"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3:12" x14ac:dyDescent="0.2"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3:12" x14ac:dyDescent="0.2"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3:12" x14ac:dyDescent="0.2"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3:12" x14ac:dyDescent="0.2"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3:12" x14ac:dyDescent="0.2"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3:12" x14ac:dyDescent="0.2"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3:12" x14ac:dyDescent="0.2"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3:12" x14ac:dyDescent="0.2"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3:12" x14ac:dyDescent="0.2"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3:12" x14ac:dyDescent="0.2"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3:12" x14ac:dyDescent="0.2"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3:12" x14ac:dyDescent="0.2"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spans="3:12" x14ac:dyDescent="0.2"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3:12" x14ac:dyDescent="0.2"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3:12" x14ac:dyDescent="0.2"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3:12" x14ac:dyDescent="0.2"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3:12" x14ac:dyDescent="0.2"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3:12" x14ac:dyDescent="0.2"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3:12" x14ac:dyDescent="0.2"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3:12" x14ac:dyDescent="0.2"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3:12" x14ac:dyDescent="0.2"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3:12" x14ac:dyDescent="0.2"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19" spans="3:12" x14ac:dyDescent="0.2"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3:12" x14ac:dyDescent="0.2">
      <c r="C120" s="9"/>
      <c r="D120" s="9"/>
      <c r="E120" s="9"/>
      <c r="F120" s="9"/>
      <c r="G120" s="9"/>
      <c r="H120" s="9"/>
      <c r="I120" s="9"/>
      <c r="J120" s="9"/>
      <c r="K120" s="9"/>
      <c r="L120" s="9"/>
    </row>
    <row r="121" spans="3:12" x14ac:dyDescent="0.2"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3:12" x14ac:dyDescent="0.2"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3:12" x14ac:dyDescent="0.2"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3:12" x14ac:dyDescent="0.2"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3:12" x14ac:dyDescent="0.2"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3:12" x14ac:dyDescent="0.2"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3:12" x14ac:dyDescent="0.2"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3:12" x14ac:dyDescent="0.2"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3:12" x14ac:dyDescent="0.2">
      <c r="C129" s="9"/>
      <c r="D129" s="9"/>
      <c r="E129" s="9"/>
      <c r="F129" s="9"/>
      <c r="G129" s="9"/>
      <c r="H129" s="9"/>
      <c r="I129" s="9"/>
      <c r="J129" s="9"/>
      <c r="K129" s="9"/>
      <c r="L129" s="9"/>
    </row>
    <row r="130" spans="3:12" x14ac:dyDescent="0.2">
      <c r="C130" s="9"/>
      <c r="D130" s="9"/>
      <c r="E130" s="9"/>
      <c r="F130" s="9"/>
      <c r="G130" s="9"/>
      <c r="H130" s="9"/>
      <c r="I130" s="9"/>
      <c r="J130" s="9"/>
      <c r="K130" s="9"/>
      <c r="L130" s="9"/>
    </row>
    <row r="131" spans="3:12" x14ac:dyDescent="0.2">
      <c r="C131" s="9"/>
      <c r="D131" s="9"/>
      <c r="E131" s="9"/>
      <c r="F131" s="9"/>
      <c r="G131" s="9"/>
      <c r="H131" s="9"/>
      <c r="I131" s="9"/>
      <c r="J131" s="9"/>
      <c r="K131" s="9"/>
      <c r="L131" s="9"/>
    </row>
    <row r="132" spans="3:12" x14ac:dyDescent="0.2">
      <c r="C132" s="9"/>
      <c r="D132" s="9"/>
      <c r="E132" s="9"/>
      <c r="F132" s="9"/>
      <c r="G132" s="9"/>
      <c r="H132" s="9"/>
      <c r="I132" s="9"/>
      <c r="J132" s="9"/>
      <c r="K132" s="9"/>
      <c r="L132" s="9"/>
    </row>
    <row r="133" spans="3:12" x14ac:dyDescent="0.2">
      <c r="C133" s="9"/>
      <c r="D133" s="9"/>
      <c r="E133" s="9"/>
      <c r="F133" s="9"/>
      <c r="G133" s="9"/>
      <c r="H133" s="9"/>
      <c r="I133" s="9"/>
      <c r="J133" s="9"/>
      <c r="K133" s="9"/>
      <c r="L133" s="9"/>
    </row>
    <row r="134" spans="3:12" x14ac:dyDescent="0.2"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3:12" x14ac:dyDescent="0.2">
      <c r="C135" s="9"/>
      <c r="D135" s="9"/>
      <c r="E135" s="9"/>
      <c r="F135" s="9"/>
      <c r="G135" s="9"/>
      <c r="H135" s="9"/>
      <c r="I135" s="9"/>
      <c r="J135" s="9"/>
      <c r="K135" s="9"/>
      <c r="L135" s="9"/>
    </row>
    <row r="136" spans="3:12" x14ac:dyDescent="0.2">
      <c r="C136" s="9"/>
      <c r="D136" s="9"/>
      <c r="E136" s="9"/>
      <c r="F136" s="9"/>
      <c r="G136" s="9"/>
      <c r="H136" s="9"/>
      <c r="I136" s="9"/>
      <c r="J136" s="9"/>
      <c r="K136" s="9"/>
      <c r="L136" s="9"/>
    </row>
    <row r="137" spans="3:12" x14ac:dyDescent="0.2">
      <c r="C137" s="9"/>
      <c r="D137" s="9"/>
      <c r="E137" s="9"/>
      <c r="F137" s="9"/>
      <c r="G137" s="9"/>
      <c r="H137" s="9"/>
      <c r="I137" s="9"/>
      <c r="J137" s="9"/>
      <c r="K137" s="9"/>
      <c r="L137" s="9"/>
    </row>
    <row r="138" spans="3:12" x14ac:dyDescent="0.2">
      <c r="C138" s="9"/>
      <c r="D138" s="9"/>
      <c r="E138" s="9"/>
      <c r="F138" s="9"/>
      <c r="G138" s="9"/>
      <c r="H138" s="9"/>
      <c r="I138" s="9"/>
      <c r="J138" s="9"/>
      <c r="K138" s="9"/>
      <c r="L138" s="9"/>
    </row>
    <row r="139" spans="3:12" x14ac:dyDescent="0.2">
      <c r="C139" s="9"/>
      <c r="D139" s="9"/>
      <c r="E139" s="9"/>
      <c r="F139" s="9"/>
      <c r="G139" s="9"/>
      <c r="H139" s="9"/>
      <c r="I139" s="9"/>
      <c r="J139" s="9"/>
      <c r="K139" s="9"/>
      <c r="L139" s="9"/>
    </row>
    <row r="140" spans="3:12" x14ac:dyDescent="0.2">
      <c r="C140" s="9"/>
      <c r="D140" s="9"/>
      <c r="E140" s="9"/>
      <c r="F140" s="9"/>
      <c r="G140" s="9"/>
      <c r="H140" s="9"/>
      <c r="I140" s="9"/>
      <c r="J140" s="9"/>
      <c r="K140" s="9"/>
      <c r="L140" s="9"/>
    </row>
    <row r="141" spans="3:12" x14ac:dyDescent="0.2">
      <c r="C141" s="9"/>
      <c r="D141" s="9"/>
      <c r="E141" s="9"/>
      <c r="F141" s="9"/>
      <c r="G141" s="9"/>
      <c r="H141" s="9"/>
      <c r="I141" s="9"/>
      <c r="J141" s="9"/>
      <c r="K141" s="9"/>
      <c r="L141" s="9"/>
    </row>
    <row r="142" spans="3:12" x14ac:dyDescent="0.2"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3:12" x14ac:dyDescent="0.2"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spans="3:12" x14ac:dyDescent="0.2">
      <c r="C144" s="9"/>
      <c r="D144" s="9"/>
      <c r="E144" s="9"/>
      <c r="F144" s="9"/>
      <c r="G144" s="9"/>
      <c r="H144" s="9"/>
      <c r="I144" s="9"/>
      <c r="J144" s="9"/>
      <c r="K144" s="9"/>
      <c r="L144" s="9"/>
    </row>
    <row r="145" spans="3:12" x14ac:dyDescent="0.2">
      <c r="C145" s="9"/>
      <c r="D145" s="9"/>
      <c r="E145" s="9"/>
      <c r="F145" s="9"/>
      <c r="G145" s="9"/>
      <c r="H145" s="9"/>
      <c r="I145" s="9"/>
      <c r="J145" s="9"/>
      <c r="K145" s="9"/>
      <c r="L145" s="9"/>
    </row>
    <row r="146" spans="3:12" x14ac:dyDescent="0.2">
      <c r="C146" s="9"/>
      <c r="D146" s="9"/>
      <c r="E146" s="9"/>
      <c r="F146" s="9"/>
      <c r="G146" s="9"/>
      <c r="H146" s="9"/>
      <c r="I146" s="9"/>
      <c r="J146" s="9"/>
      <c r="K146" s="9"/>
      <c r="L146" s="9"/>
    </row>
    <row r="147" spans="3:12" x14ac:dyDescent="0.2">
      <c r="C147" s="9"/>
      <c r="D147" s="9"/>
      <c r="E147" s="9"/>
      <c r="F147" s="9"/>
      <c r="G147" s="9"/>
      <c r="H147" s="9"/>
      <c r="I147" s="9"/>
      <c r="J147" s="9"/>
      <c r="K147" s="9"/>
      <c r="L147" s="9"/>
    </row>
    <row r="148" spans="3:12" x14ac:dyDescent="0.2">
      <c r="C148" s="9"/>
      <c r="D148" s="9"/>
      <c r="E148" s="9"/>
      <c r="F148" s="9"/>
      <c r="G148" s="9"/>
      <c r="H148" s="9"/>
      <c r="I148" s="9"/>
      <c r="J148" s="9"/>
      <c r="K148" s="9"/>
      <c r="L148" s="9"/>
    </row>
    <row r="149" spans="3:12" x14ac:dyDescent="0.2"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3:12" x14ac:dyDescent="0.2"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3:12" x14ac:dyDescent="0.2">
      <c r="C151" s="9"/>
      <c r="D151" s="9"/>
      <c r="E151" s="9"/>
      <c r="F151" s="9"/>
      <c r="G151" s="9"/>
      <c r="H151" s="9"/>
      <c r="I151" s="9"/>
      <c r="J151" s="9"/>
      <c r="K151" s="9"/>
      <c r="L151" s="9"/>
    </row>
    <row r="152" spans="3:12" x14ac:dyDescent="0.2">
      <c r="C152" s="9"/>
      <c r="D152" s="9"/>
      <c r="E152" s="9"/>
      <c r="F152" s="9"/>
      <c r="G152" s="9"/>
      <c r="H152" s="9"/>
      <c r="I152" s="9"/>
      <c r="J152" s="9"/>
      <c r="K152" s="9"/>
      <c r="L152" s="9"/>
    </row>
    <row r="153" spans="3:12" x14ac:dyDescent="0.2">
      <c r="C153" s="9"/>
      <c r="D153" s="9"/>
      <c r="E153" s="9"/>
      <c r="F153" s="9"/>
      <c r="G153" s="9"/>
      <c r="H153" s="9"/>
      <c r="I153" s="9"/>
      <c r="J153" s="9"/>
      <c r="K153" s="9"/>
      <c r="L153" s="9"/>
    </row>
    <row r="154" spans="3:12" x14ac:dyDescent="0.2">
      <c r="C154" s="9"/>
      <c r="D154" s="9"/>
      <c r="E154" s="9"/>
      <c r="F154" s="9"/>
      <c r="G154" s="9"/>
      <c r="H154" s="9"/>
      <c r="I154" s="9"/>
      <c r="J154" s="9"/>
      <c r="K154" s="9"/>
      <c r="L154" s="9"/>
    </row>
    <row r="155" spans="3:12" x14ac:dyDescent="0.2">
      <c r="C155" s="9"/>
      <c r="D155" s="9"/>
      <c r="E155" s="9"/>
      <c r="F155" s="9"/>
      <c r="G155" s="9"/>
      <c r="H155" s="9"/>
      <c r="I155" s="9"/>
      <c r="J155" s="9"/>
      <c r="K155" s="9"/>
      <c r="L155" s="9"/>
    </row>
    <row r="156" spans="3:12" x14ac:dyDescent="0.2">
      <c r="C156" s="9"/>
      <c r="D156" s="9"/>
      <c r="E156" s="9"/>
      <c r="F156" s="9"/>
      <c r="G156" s="9"/>
      <c r="H156" s="9"/>
      <c r="I156" s="9"/>
      <c r="J156" s="9"/>
      <c r="K156" s="9"/>
      <c r="L156" s="9"/>
    </row>
    <row r="157" spans="3:12" x14ac:dyDescent="0.2">
      <c r="C157" s="9"/>
      <c r="D157" s="9"/>
      <c r="E157" s="9"/>
      <c r="F157" s="9"/>
      <c r="G157" s="9"/>
      <c r="H157" s="9"/>
      <c r="I157" s="9"/>
      <c r="J157" s="9"/>
      <c r="K157" s="9"/>
      <c r="L157" s="9"/>
    </row>
    <row r="158" spans="3:12" x14ac:dyDescent="0.2">
      <c r="C158" s="9"/>
      <c r="D158" s="9"/>
      <c r="E158" s="9"/>
      <c r="F158" s="9"/>
      <c r="G158" s="9"/>
      <c r="H158" s="9"/>
      <c r="I158" s="9"/>
      <c r="J158" s="9"/>
      <c r="K158" s="9"/>
      <c r="L158" s="9"/>
    </row>
    <row r="159" spans="3:12" x14ac:dyDescent="0.2">
      <c r="C159" s="9"/>
      <c r="D159" s="9"/>
      <c r="E159" s="9"/>
      <c r="F159" s="9"/>
      <c r="G159" s="9"/>
      <c r="H159" s="9"/>
      <c r="I159" s="9"/>
      <c r="J159" s="9"/>
      <c r="K159" s="9"/>
      <c r="L159" s="9"/>
    </row>
    <row r="160" spans="3:12" x14ac:dyDescent="0.2"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3:12" x14ac:dyDescent="0.2"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spans="3:12" x14ac:dyDescent="0.2">
      <c r="C162" s="9"/>
      <c r="D162" s="9"/>
      <c r="E162" s="9"/>
      <c r="F162" s="9"/>
      <c r="G162" s="9"/>
      <c r="H162" s="9"/>
      <c r="I162" s="9"/>
      <c r="J162" s="9"/>
      <c r="K162" s="9"/>
      <c r="L162" s="9"/>
    </row>
    <row r="163" spans="3:12" x14ac:dyDescent="0.2">
      <c r="C163" s="9"/>
      <c r="D163" s="9"/>
      <c r="E163" s="9"/>
      <c r="F163" s="9"/>
      <c r="G163" s="9"/>
      <c r="H163" s="9"/>
      <c r="I163" s="9"/>
      <c r="J163" s="9"/>
      <c r="K163" s="9"/>
      <c r="L163" s="9"/>
    </row>
    <row r="164" spans="3:12" x14ac:dyDescent="0.2"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spans="3:12" x14ac:dyDescent="0.2">
      <c r="C165" s="9"/>
      <c r="D165" s="9"/>
      <c r="E165" s="9"/>
      <c r="F165" s="9"/>
      <c r="G165" s="9"/>
      <c r="H165" s="9"/>
      <c r="I165" s="9"/>
      <c r="J165" s="9"/>
      <c r="K165" s="9"/>
      <c r="L165" s="9"/>
    </row>
    <row r="166" spans="3:12" x14ac:dyDescent="0.2">
      <c r="C166" s="9"/>
      <c r="D166" s="9"/>
      <c r="E166" s="9"/>
      <c r="F166" s="9"/>
      <c r="G166" s="9"/>
      <c r="H166" s="9"/>
      <c r="I166" s="9"/>
      <c r="J166" s="9"/>
      <c r="K166" s="9"/>
      <c r="L166" s="9"/>
    </row>
    <row r="167" spans="3:12" x14ac:dyDescent="0.2">
      <c r="C167" s="9"/>
      <c r="D167" s="9"/>
      <c r="E167" s="9"/>
      <c r="F167" s="9"/>
      <c r="G167" s="9"/>
      <c r="H167" s="9"/>
      <c r="I167" s="9"/>
      <c r="J167" s="9"/>
      <c r="K167" s="9"/>
      <c r="L167" s="9"/>
    </row>
    <row r="168" spans="3:12" x14ac:dyDescent="0.2">
      <c r="C168" s="9"/>
      <c r="D168" s="9"/>
      <c r="E168" s="9"/>
      <c r="F168" s="9"/>
      <c r="G168" s="9"/>
      <c r="H168" s="9"/>
      <c r="I168" s="9"/>
      <c r="J168" s="9"/>
      <c r="K168" s="9"/>
      <c r="L168" s="9"/>
    </row>
    <row r="169" spans="3:12" x14ac:dyDescent="0.2">
      <c r="C169" s="9"/>
      <c r="D169" s="9"/>
      <c r="E169" s="9"/>
      <c r="F169" s="9"/>
      <c r="G169" s="9"/>
      <c r="H169" s="9"/>
      <c r="I169" s="9"/>
      <c r="J169" s="9"/>
      <c r="K169" s="9"/>
      <c r="L169" s="9"/>
    </row>
    <row r="170" spans="3:12" x14ac:dyDescent="0.2">
      <c r="C170" s="9"/>
      <c r="D170" s="9"/>
      <c r="E170" s="9"/>
      <c r="F170" s="9"/>
      <c r="G170" s="9"/>
      <c r="H170" s="9"/>
      <c r="I170" s="9"/>
      <c r="J170" s="9"/>
      <c r="K170" s="9"/>
      <c r="L170" s="9"/>
    </row>
    <row r="171" spans="3:12" x14ac:dyDescent="0.2">
      <c r="C171" s="9"/>
      <c r="D171" s="9"/>
      <c r="E171" s="9"/>
      <c r="F171" s="9"/>
      <c r="G171" s="9"/>
      <c r="H171" s="9"/>
      <c r="I171" s="9"/>
      <c r="J171" s="9"/>
      <c r="K171" s="9"/>
      <c r="L171" s="9"/>
    </row>
    <row r="172" spans="3:12" x14ac:dyDescent="0.2">
      <c r="C172" s="9"/>
      <c r="D172" s="9"/>
      <c r="E172" s="9"/>
      <c r="F172" s="9"/>
      <c r="G172" s="9"/>
      <c r="H172" s="9"/>
      <c r="I172" s="9"/>
      <c r="J172" s="9"/>
      <c r="K172" s="9"/>
      <c r="L172" s="9"/>
    </row>
    <row r="173" spans="3:12" x14ac:dyDescent="0.2">
      <c r="C173" s="9"/>
      <c r="D173" s="9"/>
      <c r="E173" s="9"/>
      <c r="F173" s="9"/>
      <c r="G173" s="9"/>
      <c r="H173" s="9"/>
      <c r="I173" s="9"/>
      <c r="J173" s="9"/>
      <c r="K173" s="9"/>
      <c r="L173" s="9"/>
    </row>
    <row r="174" spans="3:12" x14ac:dyDescent="0.2">
      <c r="C174" s="9"/>
      <c r="D174" s="9"/>
      <c r="E174" s="9"/>
      <c r="F174" s="9"/>
      <c r="G174" s="9"/>
      <c r="H174" s="9"/>
      <c r="I174" s="9"/>
      <c r="J174" s="9"/>
      <c r="K174" s="9"/>
      <c r="L174" s="9"/>
    </row>
    <row r="175" spans="3:12" x14ac:dyDescent="0.2">
      <c r="C175" s="9"/>
      <c r="D175" s="9"/>
      <c r="E175" s="9"/>
      <c r="F175" s="9"/>
      <c r="G175" s="9"/>
      <c r="H175" s="9"/>
      <c r="I175" s="9"/>
      <c r="J175" s="9"/>
      <c r="K175" s="9"/>
      <c r="L175" s="9"/>
    </row>
    <row r="176" spans="3:12" x14ac:dyDescent="0.2">
      <c r="C176" s="9"/>
      <c r="D176" s="9"/>
      <c r="E176" s="9"/>
      <c r="F176" s="9"/>
      <c r="G176" s="9"/>
      <c r="H176" s="9"/>
      <c r="I176" s="9"/>
      <c r="J176" s="9"/>
      <c r="K176" s="9"/>
      <c r="L176" s="9"/>
    </row>
    <row r="177" spans="3:12" x14ac:dyDescent="0.2">
      <c r="C177" s="9"/>
      <c r="D177" s="9"/>
      <c r="E177" s="9"/>
      <c r="F177" s="9"/>
      <c r="G177" s="9"/>
      <c r="H177" s="9"/>
      <c r="I177" s="9"/>
      <c r="J177" s="9"/>
      <c r="K177" s="9"/>
      <c r="L177" s="9"/>
    </row>
    <row r="178" spans="3:12" x14ac:dyDescent="0.2">
      <c r="C178" s="9"/>
      <c r="D178" s="9"/>
      <c r="E178" s="9"/>
      <c r="F178" s="9"/>
      <c r="G178" s="9"/>
      <c r="H178" s="9"/>
      <c r="I178" s="9"/>
      <c r="J178" s="9"/>
      <c r="K178" s="9"/>
      <c r="L178" s="9"/>
    </row>
    <row r="179" spans="3:12" x14ac:dyDescent="0.2">
      <c r="C179" s="9"/>
      <c r="D179" s="9"/>
      <c r="E179" s="9"/>
      <c r="F179" s="9"/>
      <c r="G179" s="9"/>
      <c r="H179" s="9"/>
      <c r="I179" s="9"/>
      <c r="J179" s="9"/>
      <c r="K179" s="9"/>
      <c r="L179" s="9"/>
    </row>
    <row r="180" spans="3:12" x14ac:dyDescent="0.2">
      <c r="C180" s="9"/>
      <c r="D180" s="9"/>
      <c r="E180" s="9"/>
      <c r="F180" s="9"/>
      <c r="G180" s="9"/>
      <c r="H180" s="9"/>
      <c r="I180" s="9"/>
      <c r="J180" s="9"/>
      <c r="K180" s="9"/>
      <c r="L180" s="9"/>
    </row>
    <row r="181" spans="3:12" x14ac:dyDescent="0.2">
      <c r="C181" s="9"/>
      <c r="D181" s="9"/>
      <c r="E181" s="9"/>
      <c r="F181" s="9"/>
      <c r="G181" s="9"/>
      <c r="H181" s="9"/>
      <c r="I181" s="9"/>
      <c r="J181" s="9"/>
      <c r="K181" s="9"/>
      <c r="L181" s="9"/>
    </row>
    <row r="182" spans="3:12" x14ac:dyDescent="0.2"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pans="3:12" x14ac:dyDescent="0.2">
      <c r="C183" s="9"/>
      <c r="D183" s="9"/>
      <c r="E183" s="9"/>
      <c r="F183" s="9"/>
      <c r="G183" s="9"/>
      <c r="H183" s="9"/>
      <c r="I183" s="9"/>
      <c r="J183" s="9"/>
      <c r="K183" s="9"/>
      <c r="L183" s="9"/>
    </row>
    <row r="184" spans="3:12" x14ac:dyDescent="0.2">
      <c r="C184" s="9"/>
      <c r="D184" s="9"/>
      <c r="E184" s="9"/>
      <c r="F184" s="9"/>
      <c r="G184" s="9"/>
      <c r="H184" s="9"/>
      <c r="I184" s="9"/>
      <c r="J184" s="9"/>
      <c r="K184" s="9"/>
      <c r="L184" s="9"/>
    </row>
    <row r="185" spans="3:12" x14ac:dyDescent="0.2">
      <c r="C185" s="9"/>
      <c r="D185" s="9"/>
      <c r="E185" s="9"/>
      <c r="F185" s="9"/>
      <c r="G185" s="9"/>
      <c r="H185" s="9"/>
      <c r="I185" s="9"/>
      <c r="J185" s="9"/>
      <c r="K185" s="9"/>
      <c r="L185" s="9"/>
    </row>
    <row r="186" spans="3:12" x14ac:dyDescent="0.2">
      <c r="C186" s="9"/>
      <c r="D186" s="9"/>
      <c r="E186" s="9"/>
      <c r="F186" s="9"/>
      <c r="G186" s="9"/>
      <c r="H186" s="9"/>
      <c r="I186" s="9"/>
      <c r="J186" s="9"/>
      <c r="K186" s="9"/>
      <c r="L186" s="9"/>
    </row>
    <row r="187" spans="3:12" x14ac:dyDescent="0.2">
      <c r="C187" s="9"/>
      <c r="D187" s="9"/>
      <c r="E187" s="9"/>
      <c r="F187" s="9"/>
      <c r="G187" s="9"/>
      <c r="H187" s="9"/>
      <c r="I187" s="9"/>
      <c r="J187" s="9"/>
      <c r="K187" s="9"/>
      <c r="L187" s="9"/>
    </row>
    <row r="188" spans="3:12" x14ac:dyDescent="0.2">
      <c r="C188" s="9"/>
      <c r="D188" s="9"/>
      <c r="E188" s="9"/>
      <c r="F188" s="9"/>
      <c r="G188" s="9"/>
      <c r="H188" s="9"/>
      <c r="I188" s="9"/>
      <c r="J188" s="9"/>
      <c r="K188" s="9"/>
      <c r="L188" s="9"/>
    </row>
    <row r="189" spans="3:12" x14ac:dyDescent="0.2">
      <c r="C189" s="9"/>
      <c r="D189" s="9"/>
      <c r="E189" s="9"/>
      <c r="F189" s="9"/>
      <c r="G189" s="9"/>
      <c r="H189" s="9"/>
      <c r="I189" s="9"/>
      <c r="J189" s="9"/>
      <c r="K189" s="9"/>
      <c r="L189" s="9"/>
    </row>
    <row r="190" spans="3:12" x14ac:dyDescent="0.2">
      <c r="C190" s="9"/>
      <c r="D190" s="9"/>
      <c r="E190" s="9"/>
      <c r="F190" s="9"/>
      <c r="G190" s="9"/>
      <c r="H190" s="9"/>
      <c r="I190" s="9"/>
      <c r="J190" s="9"/>
      <c r="K190" s="9"/>
      <c r="L190" s="9"/>
    </row>
    <row r="191" spans="3:12" x14ac:dyDescent="0.2">
      <c r="C191" s="9"/>
      <c r="D191" s="9"/>
      <c r="E191" s="9"/>
      <c r="F191" s="9"/>
      <c r="G191" s="9"/>
      <c r="H191" s="9"/>
      <c r="I191" s="9"/>
      <c r="J191" s="9"/>
      <c r="K191" s="9"/>
      <c r="L191" s="9"/>
    </row>
    <row r="192" spans="3:12" x14ac:dyDescent="0.2">
      <c r="C192" s="9"/>
      <c r="D192" s="9"/>
      <c r="E192" s="9"/>
      <c r="F192" s="9"/>
      <c r="G192" s="9"/>
      <c r="H192" s="9"/>
      <c r="I192" s="9"/>
      <c r="J192" s="9"/>
      <c r="K192" s="9"/>
      <c r="L192" s="9"/>
    </row>
    <row r="193" spans="3:12" x14ac:dyDescent="0.2">
      <c r="C193" s="9"/>
      <c r="D193" s="9"/>
      <c r="E193" s="9"/>
      <c r="F193" s="9"/>
      <c r="G193" s="9"/>
      <c r="H193" s="9"/>
      <c r="I193" s="9"/>
      <c r="J193" s="9"/>
      <c r="K193" s="9"/>
      <c r="L193" s="9"/>
    </row>
    <row r="194" spans="3:12" x14ac:dyDescent="0.2">
      <c r="C194" s="9"/>
      <c r="D194" s="9"/>
      <c r="E194" s="9"/>
      <c r="F194" s="9"/>
      <c r="G194" s="9"/>
      <c r="H194" s="9"/>
      <c r="I194" s="9"/>
      <c r="J194" s="9"/>
      <c r="K194" s="9"/>
      <c r="L194" s="9"/>
    </row>
    <row r="195" spans="3:12" x14ac:dyDescent="0.2">
      <c r="C195" s="9"/>
      <c r="D195" s="9"/>
      <c r="E195" s="9"/>
      <c r="F195" s="9"/>
      <c r="G195" s="9"/>
      <c r="H195" s="9"/>
      <c r="I195" s="9"/>
      <c r="J195" s="9"/>
      <c r="K195" s="9"/>
      <c r="L195" s="9"/>
    </row>
    <row r="196" spans="3:12" x14ac:dyDescent="0.2">
      <c r="C196" s="9"/>
      <c r="D196" s="9"/>
      <c r="E196" s="9"/>
      <c r="F196" s="9"/>
      <c r="G196" s="9"/>
      <c r="H196" s="9"/>
      <c r="I196" s="9"/>
      <c r="J196" s="9"/>
      <c r="K196" s="9"/>
      <c r="L196" s="9"/>
    </row>
    <row r="197" spans="3:12" x14ac:dyDescent="0.2">
      <c r="C197" s="9"/>
      <c r="D197" s="9"/>
      <c r="E197" s="9"/>
      <c r="F197" s="9"/>
      <c r="G197" s="9"/>
      <c r="H197" s="9"/>
      <c r="I197" s="9"/>
      <c r="J197" s="9"/>
      <c r="K197" s="9"/>
      <c r="L197" s="9"/>
    </row>
    <row r="198" spans="3:12" x14ac:dyDescent="0.2">
      <c r="C198" s="9"/>
      <c r="D198" s="9"/>
      <c r="E198" s="9"/>
      <c r="F198" s="9"/>
      <c r="G198" s="9"/>
      <c r="H198" s="9"/>
      <c r="I198" s="9"/>
      <c r="J198" s="9"/>
      <c r="K198" s="9"/>
      <c r="L198" s="9"/>
    </row>
    <row r="199" spans="3:12" x14ac:dyDescent="0.2"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3:12" x14ac:dyDescent="0.2"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3:12" x14ac:dyDescent="0.2">
      <c r="C201" s="9"/>
      <c r="D201" s="9"/>
      <c r="E201" s="9"/>
      <c r="F201" s="9"/>
      <c r="G201" s="9"/>
      <c r="H201" s="9"/>
      <c r="I201" s="9"/>
      <c r="J201" s="9"/>
      <c r="K201" s="9"/>
      <c r="L201" s="9"/>
    </row>
    <row r="202" spans="3:12" x14ac:dyDescent="0.2">
      <c r="C202" s="9"/>
      <c r="D202" s="9"/>
      <c r="E202" s="9"/>
      <c r="F202" s="9"/>
      <c r="G202" s="9"/>
      <c r="H202" s="9"/>
      <c r="I202" s="9"/>
      <c r="J202" s="9"/>
      <c r="K202" s="9"/>
      <c r="L202" s="9"/>
    </row>
    <row r="203" spans="3:12" x14ac:dyDescent="0.2">
      <c r="C203" s="9"/>
      <c r="D203" s="9"/>
      <c r="E203" s="9"/>
      <c r="F203" s="9"/>
      <c r="G203" s="9"/>
      <c r="H203" s="9"/>
      <c r="I203" s="9"/>
      <c r="J203" s="9"/>
      <c r="K203" s="9"/>
      <c r="L203" s="9"/>
    </row>
    <row r="204" spans="3:12" x14ac:dyDescent="0.2">
      <c r="C204" s="9"/>
      <c r="D204" s="9"/>
      <c r="E204" s="9"/>
      <c r="F204" s="9"/>
      <c r="G204" s="9"/>
      <c r="H204" s="9"/>
      <c r="I204" s="9"/>
      <c r="J204" s="9"/>
      <c r="K204" s="9"/>
      <c r="L204" s="9"/>
    </row>
    <row r="205" spans="3:12" x14ac:dyDescent="0.2">
      <c r="C205" s="9"/>
      <c r="D205" s="9"/>
      <c r="E205" s="9"/>
      <c r="F205" s="9"/>
      <c r="G205" s="9"/>
      <c r="H205" s="9"/>
      <c r="I205" s="9"/>
      <c r="J205" s="9"/>
      <c r="K205" s="9"/>
      <c r="L205" s="9"/>
    </row>
    <row r="206" spans="3:12" x14ac:dyDescent="0.2">
      <c r="C206" s="9"/>
      <c r="D206" s="9"/>
      <c r="E206" s="9"/>
      <c r="F206" s="9"/>
      <c r="G206" s="9"/>
      <c r="H206" s="9"/>
      <c r="I206" s="9"/>
      <c r="J206" s="9"/>
      <c r="K206" s="9"/>
      <c r="L206" s="9"/>
    </row>
    <row r="207" spans="3:12" x14ac:dyDescent="0.2">
      <c r="C207" s="9"/>
      <c r="D207" s="9"/>
      <c r="E207" s="9"/>
      <c r="F207" s="9"/>
      <c r="G207" s="9"/>
      <c r="H207" s="9"/>
      <c r="I207" s="9"/>
      <c r="J207" s="9"/>
      <c r="K207" s="9"/>
      <c r="L207" s="9"/>
    </row>
    <row r="208" spans="3:12" x14ac:dyDescent="0.2">
      <c r="C208" s="9"/>
      <c r="D208" s="9"/>
      <c r="E208" s="9"/>
      <c r="F208" s="9"/>
      <c r="G208" s="9"/>
      <c r="H208" s="9"/>
      <c r="I208" s="9"/>
      <c r="J208" s="9"/>
      <c r="K208" s="9"/>
      <c r="L208" s="9"/>
    </row>
    <row r="209" spans="3:12" x14ac:dyDescent="0.2">
      <c r="C209" s="9"/>
      <c r="D209" s="9"/>
      <c r="E209" s="9"/>
      <c r="F209" s="9"/>
      <c r="G209" s="9"/>
      <c r="H209" s="9"/>
      <c r="I209" s="9"/>
      <c r="J209" s="9"/>
      <c r="K209" s="9"/>
      <c r="L209" s="9"/>
    </row>
    <row r="210" spans="3:12" x14ac:dyDescent="0.2">
      <c r="C210" s="9"/>
      <c r="D210" s="9"/>
      <c r="E210" s="9"/>
      <c r="F210" s="9"/>
      <c r="G210" s="9"/>
      <c r="H210" s="9"/>
      <c r="I210" s="9"/>
      <c r="J210" s="9"/>
      <c r="K210" s="9"/>
      <c r="L210" s="9"/>
    </row>
    <row r="211" spans="3:12" x14ac:dyDescent="0.2">
      <c r="C211" s="9"/>
      <c r="D211" s="9"/>
      <c r="E211" s="9"/>
      <c r="F211" s="9"/>
      <c r="G211" s="9"/>
      <c r="H211" s="9"/>
      <c r="I211" s="9"/>
      <c r="J211" s="9"/>
      <c r="K211" s="9"/>
      <c r="L211" s="9"/>
    </row>
    <row r="212" spans="3:12" x14ac:dyDescent="0.2">
      <c r="C212" s="9"/>
      <c r="D212" s="9"/>
      <c r="E212" s="9"/>
      <c r="F212" s="9"/>
      <c r="G212" s="9"/>
      <c r="H212" s="9"/>
      <c r="I212" s="9"/>
      <c r="J212" s="9"/>
      <c r="K212" s="9"/>
      <c r="L212" s="9"/>
    </row>
    <row r="213" spans="3:12" x14ac:dyDescent="0.2">
      <c r="C213" s="9"/>
      <c r="D213" s="9"/>
      <c r="E213" s="9"/>
      <c r="F213" s="9"/>
      <c r="G213" s="9"/>
      <c r="H213" s="9"/>
      <c r="I213" s="9"/>
      <c r="J213" s="9"/>
      <c r="K213" s="9"/>
      <c r="L213" s="9"/>
    </row>
    <row r="214" spans="3:12" x14ac:dyDescent="0.2">
      <c r="C214" s="9"/>
      <c r="D214" s="9"/>
      <c r="E214" s="9"/>
      <c r="F214" s="9"/>
      <c r="G214" s="9"/>
      <c r="H214" s="9"/>
      <c r="I214" s="9"/>
      <c r="J214" s="9"/>
      <c r="K214" s="9"/>
      <c r="L214" s="9"/>
    </row>
    <row r="215" spans="3:12" x14ac:dyDescent="0.2">
      <c r="C215" s="9"/>
      <c r="D215" s="9"/>
      <c r="E215" s="9"/>
      <c r="F215" s="9"/>
      <c r="G215" s="9"/>
      <c r="H215" s="9"/>
      <c r="I215" s="9"/>
      <c r="J215" s="9"/>
      <c r="K215" s="9"/>
      <c r="L215" s="9"/>
    </row>
    <row r="216" spans="3:12" x14ac:dyDescent="0.2">
      <c r="C216" s="9"/>
      <c r="D216" s="9"/>
      <c r="E216" s="9"/>
      <c r="F216" s="9"/>
      <c r="G216" s="9"/>
      <c r="H216" s="9"/>
      <c r="I216" s="9"/>
      <c r="J216" s="9"/>
      <c r="K216" s="9"/>
      <c r="L216" s="9"/>
    </row>
    <row r="217" spans="3:12" x14ac:dyDescent="0.2">
      <c r="C217" s="9"/>
      <c r="D217" s="9"/>
      <c r="E217" s="9"/>
      <c r="F217" s="9"/>
      <c r="G217" s="9"/>
      <c r="H217" s="9"/>
      <c r="I217" s="9"/>
      <c r="J217" s="9"/>
      <c r="K217" s="9"/>
      <c r="L217" s="9"/>
    </row>
    <row r="218" spans="3:12" x14ac:dyDescent="0.2">
      <c r="C218" s="9"/>
      <c r="D218" s="9"/>
      <c r="E218" s="9"/>
      <c r="F218" s="9"/>
      <c r="G218" s="9"/>
      <c r="H218" s="9"/>
      <c r="I218" s="9"/>
      <c r="J218" s="9"/>
      <c r="K218" s="9"/>
      <c r="L218" s="9"/>
    </row>
    <row r="219" spans="3:12" x14ac:dyDescent="0.2">
      <c r="C219" s="9"/>
      <c r="D219" s="9"/>
      <c r="E219" s="9"/>
      <c r="F219" s="9"/>
      <c r="G219" s="9"/>
      <c r="H219" s="9"/>
      <c r="I219" s="9"/>
      <c r="J219" s="9"/>
      <c r="K219" s="9"/>
      <c r="L219" s="9"/>
    </row>
    <row r="220" spans="3:12" x14ac:dyDescent="0.2">
      <c r="C220" s="9"/>
      <c r="D220" s="9"/>
      <c r="E220" s="9"/>
      <c r="F220" s="9"/>
      <c r="G220" s="9"/>
      <c r="H220" s="9"/>
      <c r="I220" s="9"/>
      <c r="J220" s="9"/>
      <c r="K220" s="9"/>
      <c r="L220" s="9"/>
    </row>
    <row r="221" spans="3:12" x14ac:dyDescent="0.2">
      <c r="C221" s="9"/>
      <c r="D221" s="9"/>
      <c r="E221" s="9"/>
      <c r="F221" s="9"/>
      <c r="G221" s="9"/>
      <c r="H221" s="9"/>
      <c r="I221" s="9"/>
      <c r="J221" s="9"/>
      <c r="K221" s="9"/>
      <c r="L221" s="9"/>
    </row>
    <row r="222" spans="3:12" x14ac:dyDescent="0.2">
      <c r="C222" s="9"/>
      <c r="D222" s="9"/>
      <c r="E222" s="9"/>
      <c r="F222" s="9"/>
      <c r="G222" s="9"/>
      <c r="H222" s="9"/>
      <c r="I222" s="9"/>
      <c r="J222" s="9"/>
      <c r="K222" s="9"/>
      <c r="L222" s="9"/>
    </row>
    <row r="223" spans="3:12" x14ac:dyDescent="0.2">
      <c r="C223" s="9"/>
      <c r="D223" s="9"/>
      <c r="E223" s="9"/>
      <c r="F223" s="9"/>
      <c r="G223" s="9"/>
      <c r="H223" s="9"/>
      <c r="I223" s="9"/>
      <c r="J223" s="9"/>
      <c r="K223" s="9"/>
      <c r="L223" s="9"/>
    </row>
    <row r="224" spans="3:12" x14ac:dyDescent="0.2">
      <c r="C224" s="9"/>
      <c r="D224" s="9"/>
      <c r="E224" s="9"/>
      <c r="F224" s="9"/>
      <c r="G224" s="9"/>
      <c r="H224" s="9"/>
      <c r="I224" s="9"/>
      <c r="J224" s="9"/>
      <c r="K224" s="9"/>
      <c r="L224" s="9"/>
    </row>
    <row r="225" spans="3:12" x14ac:dyDescent="0.2">
      <c r="C225" s="9"/>
      <c r="D225" s="9"/>
      <c r="E225" s="9"/>
      <c r="F225" s="9"/>
      <c r="G225" s="9"/>
      <c r="H225" s="9"/>
      <c r="I225" s="9"/>
      <c r="J225" s="9"/>
      <c r="K225" s="9"/>
      <c r="L225" s="9"/>
    </row>
    <row r="226" spans="3:12" x14ac:dyDescent="0.2">
      <c r="C226" s="9"/>
      <c r="D226" s="9"/>
      <c r="E226" s="9"/>
      <c r="F226" s="9"/>
      <c r="G226" s="9"/>
      <c r="H226" s="9"/>
      <c r="I226" s="9"/>
      <c r="J226" s="9"/>
      <c r="K226" s="9"/>
      <c r="L226" s="9"/>
    </row>
    <row r="227" spans="3:12" x14ac:dyDescent="0.2">
      <c r="C227" s="9"/>
      <c r="D227" s="9"/>
      <c r="E227" s="9"/>
      <c r="F227" s="9"/>
      <c r="G227" s="9"/>
      <c r="H227" s="9"/>
      <c r="I227" s="9"/>
      <c r="J227" s="9"/>
      <c r="K227" s="9"/>
      <c r="L227" s="9"/>
    </row>
    <row r="228" spans="3:12" x14ac:dyDescent="0.2">
      <c r="C228" s="9"/>
      <c r="D228" s="9"/>
      <c r="E228" s="9"/>
      <c r="F228" s="9"/>
      <c r="G228" s="9"/>
      <c r="H228" s="9"/>
      <c r="I228" s="9"/>
      <c r="J228" s="9"/>
      <c r="K228" s="9"/>
      <c r="L228" s="9"/>
    </row>
    <row r="229" spans="3:12" x14ac:dyDescent="0.2">
      <c r="C229" s="9"/>
      <c r="D229" s="9"/>
      <c r="E229" s="9"/>
      <c r="F229" s="9"/>
      <c r="G229" s="9"/>
      <c r="H229" s="9"/>
      <c r="I229" s="9"/>
      <c r="J229" s="9"/>
      <c r="K229" s="9"/>
      <c r="L229" s="9"/>
    </row>
    <row r="230" spans="3:12" x14ac:dyDescent="0.2">
      <c r="C230" s="9"/>
      <c r="D230" s="9"/>
      <c r="E230" s="9"/>
      <c r="F230" s="9"/>
      <c r="G230" s="9"/>
      <c r="H230" s="9"/>
      <c r="I230" s="9"/>
      <c r="J230" s="9"/>
      <c r="K230" s="9"/>
      <c r="L230" s="9"/>
    </row>
    <row r="231" spans="3:12" x14ac:dyDescent="0.2">
      <c r="C231" s="9"/>
      <c r="D231" s="9"/>
      <c r="E231" s="9"/>
      <c r="F231" s="9"/>
      <c r="G231" s="9"/>
      <c r="H231" s="9"/>
      <c r="I231" s="9"/>
      <c r="J231" s="9"/>
      <c r="K231" s="9"/>
      <c r="L231" s="9"/>
    </row>
    <row r="232" spans="3:12" x14ac:dyDescent="0.2">
      <c r="C232" s="9"/>
      <c r="D232" s="9"/>
      <c r="E232" s="9"/>
      <c r="F232" s="9"/>
      <c r="G232" s="9"/>
      <c r="H232" s="9"/>
      <c r="I232" s="9"/>
      <c r="J232" s="9"/>
      <c r="K232" s="9"/>
      <c r="L232" s="9"/>
    </row>
    <row r="233" spans="3:12" x14ac:dyDescent="0.2">
      <c r="C233" s="9"/>
      <c r="D233" s="9"/>
      <c r="E233" s="9"/>
      <c r="F233" s="9"/>
      <c r="G233" s="9"/>
      <c r="H233" s="9"/>
      <c r="I233" s="9"/>
      <c r="J233" s="9"/>
      <c r="K233" s="9"/>
      <c r="L233" s="9"/>
    </row>
    <row r="234" spans="3:12" x14ac:dyDescent="0.2">
      <c r="C234" s="9"/>
      <c r="D234" s="9"/>
      <c r="E234" s="9"/>
      <c r="F234" s="9"/>
      <c r="G234" s="9"/>
      <c r="H234" s="9"/>
      <c r="I234" s="9"/>
      <c r="J234" s="9"/>
      <c r="K234" s="9"/>
      <c r="L234" s="9"/>
    </row>
    <row r="235" spans="3:12" x14ac:dyDescent="0.2">
      <c r="C235" s="9"/>
      <c r="D235" s="9"/>
      <c r="E235" s="9"/>
      <c r="F235" s="9"/>
      <c r="G235" s="9"/>
      <c r="H235" s="9"/>
      <c r="I235" s="9"/>
      <c r="J235" s="9"/>
      <c r="K235" s="9"/>
      <c r="L235" s="9"/>
    </row>
    <row r="236" spans="3:12" x14ac:dyDescent="0.2">
      <c r="C236" s="9"/>
      <c r="D236" s="9"/>
      <c r="E236" s="9"/>
      <c r="F236" s="9"/>
      <c r="G236" s="9"/>
      <c r="H236" s="9"/>
      <c r="I236" s="9"/>
      <c r="J236" s="9"/>
      <c r="K236" s="9"/>
      <c r="L236" s="9"/>
    </row>
    <row r="237" spans="3:12" x14ac:dyDescent="0.2">
      <c r="C237" s="9"/>
      <c r="D237" s="9"/>
      <c r="E237" s="9"/>
      <c r="F237" s="9"/>
      <c r="G237" s="9"/>
      <c r="H237" s="9"/>
      <c r="I237" s="9"/>
      <c r="J237" s="9"/>
      <c r="K237" s="9"/>
      <c r="L237" s="9"/>
    </row>
    <row r="238" spans="3:12" x14ac:dyDescent="0.2">
      <c r="C238" s="9"/>
      <c r="D238" s="9"/>
      <c r="E238" s="9"/>
      <c r="F238" s="9"/>
      <c r="G238" s="9"/>
      <c r="H238" s="9"/>
      <c r="I238" s="9"/>
      <c r="J238" s="9"/>
      <c r="K238" s="9"/>
      <c r="L238" s="9"/>
    </row>
    <row r="239" spans="3:12" x14ac:dyDescent="0.2">
      <c r="C239" s="9"/>
      <c r="D239" s="9"/>
      <c r="E239" s="9"/>
      <c r="F239" s="9"/>
      <c r="G239" s="9"/>
      <c r="H239" s="9"/>
      <c r="I239" s="9"/>
      <c r="J239" s="9"/>
      <c r="K239" s="9"/>
      <c r="L239" s="9"/>
    </row>
    <row r="240" spans="3:12" x14ac:dyDescent="0.2">
      <c r="C240" s="9"/>
      <c r="D240" s="9"/>
      <c r="E240" s="9"/>
      <c r="F240" s="9"/>
      <c r="G240" s="9"/>
      <c r="H240" s="9"/>
      <c r="I240" s="9"/>
      <c r="J240" s="9"/>
      <c r="K240" s="9"/>
      <c r="L240" s="9"/>
    </row>
    <row r="241" spans="3:12" x14ac:dyDescent="0.2">
      <c r="C241" s="9"/>
      <c r="D241" s="9"/>
      <c r="E241" s="9"/>
      <c r="F241" s="9"/>
      <c r="G241" s="9"/>
      <c r="H241" s="9"/>
      <c r="I241" s="9"/>
      <c r="J241" s="9"/>
      <c r="K241" s="9"/>
      <c r="L241" s="9"/>
    </row>
    <row r="242" spans="3:12" x14ac:dyDescent="0.2">
      <c r="C242" s="9"/>
      <c r="D242" s="9"/>
      <c r="E242" s="9"/>
      <c r="F242" s="9"/>
      <c r="G242" s="9"/>
      <c r="H242" s="9"/>
      <c r="I242" s="9"/>
      <c r="J242" s="9"/>
      <c r="K242" s="9"/>
      <c r="L242" s="9"/>
    </row>
    <row r="243" spans="3:12" x14ac:dyDescent="0.2"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3:12" x14ac:dyDescent="0.2"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3:12" x14ac:dyDescent="0.2">
      <c r="C245" s="9"/>
      <c r="D245" s="9"/>
      <c r="E245" s="9"/>
      <c r="F245" s="9"/>
      <c r="G245" s="9"/>
      <c r="H245" s="9"/>
      <c r="I245" s="9"/>
      <c r="J245" s="9"/>
      <c r="K245" s="9"/>
      <c r="L245" s="9"/>
    </row>
    <row r="246" spans="3:12" x14ac:dyDescent="0.2">
      <c r="C246" s="9"/>
      <c r="D246" s="9"/>
      <c r="E246" s="9"/>
      <c r="F246" s="9"/>
      <c r="G246" s="9"/>
      <c r="H246" s="9"/>
      <c r="I246" s="9"/>
      <c r="J246" s="9"/>
      <c r="K246" s="9"/>
      <c r="L246" s="9"/>
    </row>
    <row r="247" spans="3:12" x14ac:dyDescent="0.2">
      <c r="C247" s="9"/>
      <c r="D247" s="9"/>
      <c r="E247" s="9"/>
      <c r="F247" s="9"/>
      <c r="G247" s="9"/>
      <c r="H247" s="9"/>
      <c r="I247" s="9"/>
      <c r="J247" s="9"/>
      <c r="K247" s="9"/>
      <c r="L247" s="9"/>
    </row>
    <row r="248" spans="3:12" x14ac:dyDescent="0.2">
      <c r="C248" s="9"/>
      <c r="D248" s="9"/>
      <c r="E248" s="9"/>
      <c r="F248" s="9"/>
      <c r="G248" s="9"/>
      <c r="H248" s="9"/>
      <c r="I248" s="9"/>
      <c r="J248" s="9"/>
      <c r="K248" s="9"/>
      <c r="L248" s="9"/>
    </row>
    <row r="249" spans="3:12" x14ac:dyDescent="0.2">
      <c r="C249" s="9"/>
      <c r="D249" s="9"/>
      <c r="E249" s="9"/>
      <c r="F249" s="9"/>
      <c r="G249" s="9"/>
      <c r="H249" s="9"/>
      <c r="I249" s="9"/>
      <c r="J249" s="9"/>
      <c r="K249" s="9"/>
      <c r="L249" s="9"/>
    </row>
    <row r="250" spans="3:12" x14ac:dyDescent="0.2">
      <c r="C250" s="9"/>
      <c r="D250" s="9"/>
      <c r="E250" s="9"/>
      <c r="F250" s="9"/>
      <c r="G250" s="9"/>
      <c r="H250" s="9"/>
      <c r="I250" s="9"/>
      <c r="J250" s="9"/>
      <c r="K250" s="9"/>
      <c r="L250" s="9"/>
    </row>
    <row r="251" spans="3:12" x14ac:dyDescent="0.2">
      <c r="C251" s="9"/>
      <c r="D251" s="9"/>
      <c r="E251" s="9"/>
      <c r="F251" s="9"/>
      <c r="G251" s="9"/>
      <c r="H251" s="9"/>
      <c r="I251" s="9"/>
      <c r="J251" s="9"/>
      <c r="K251" s="9"/>
      <c r="L251" s="9"/>
    </row>
    <row r="252" spans="3:12" x14ac:dyDescent="0.2">
      <c r="C252" s="9"/>
      <c r="D252" s="9"/>
      <c r="E252" s="9"/>
      <c r="F252" s="9"/>
      <c r="G252" s="9"/>
      <c r="H252" s="9"/>
      <c r="I252" s="9"/>
      <c r="J252" s="9"/>
      <c r="K252" s="9"/>
      <c r="L252" s="9"/>
    </row>
    <row r="253" spans="3:12" x14ac:dyDescent="0.2">
      <c r="C253" s="9"/>
      <c r="D253" s="9"/>
      <c r="E253" s="9"/>
      <c r="F253" s="9"/>
      <c r="G253" s="9"/>
      <c r="H253" s="9"/>
      <c r="I253" s="9"/>
      <c r="J253" s="9"/>
      <c r="K253" s="9"/>
      <c r="L253" s="9"/>
    </row>
    <row r="254" spans="3:12" x14ac:dyDescent="0.2">
      <c r="C254" s="9"/>
      <c r="D254" s="9"/>
      <c r="E254" s="9"/>
      <c r="F254" s="9"/>
      <c r="G254" s="9"/>
      <c r="H254" s="9"/>
      <c r="I254" s="9"/>
      <c r="J254" s="9"/>
      <c r="K254" s="9"/>
      <c r="L254" s="9"/>
    </row>
    <row r="255" spans="3:12" x14ac:dyDescent="0.2">
      <c r="C255" s="9"/>
      <c r="D255" s="9"/>
      <c r="E255" s="9"/>
      <c r="F255" s="9"/>
      <c r="G255" s="9"/>
      <c r="H255" s="9"/>
      <c r="I255" s="9"/>
      <c r="J255" s="9"/>
      <c r="K255" s="9"/>
      <c r="L255" s="9"/>
    </row>
    <row r="256" spans="3:12" x14ac:dyDescent="0.2">
      <c r="C256" s="9"/>
      <c r="D256" s="9"/>
      <c r="E256" s="9"/>
      <c r="F256" s="9"/>
      <c r="G256" s="9"/>
      <c r="H256" s="9"/>
      <c r="I256" s="9"/>
      <c r="J256" s="9"/>
      <c r="K256" s="9"/>
      <c r="L256" s="9"/>
    </row>
    <row r="257" spans="3:12" x14ac:dyDescent="0.2">
      <c r="C257" s="9"/>
      <c r="D257" s="9"/>
      <c r="E257" s="9"/>
      <c r="F257" s="9"/>
      <c r="G257" s="9"/>
      <c r="H257" s="9"/>
      <c r="I257" s="9"/>
      <c r="J257" s="9"/>
      <c r="K257" s="9"/>
      <c r="L257" s="9"/>
    </row>
    <row r="258" spans="3:12" x14ac:dyDescent="0.2">
      <c r="C258" s="9"/>
      <c r="D258" s="9"/>
      <c r="E258" s="9"/>
      <c r="F258" s="9"/>
      <c r="G258" s="9"/>
      <c r="H258" s="9"/>
      <c r="I258" s="9"/>
      <c r="J258" s="9"/>
      <c r="K258" s="9"/>
      <c r="L258" s="9"/>
    </row>
    <row r="259" spans="3:12" x14ac:dyDescent="0.2">
      <c r="C259" s="9"/>
      <c r="D259" s="9"/>
      <c r="E259" s="9"/>
      <c r="F259" s="9"/>
      <c r="G259" s="9"/>
      <c r="H259" s="9"/>
      <c r="I259" s="9"/>
      <c r="J259" s="9"/>
      <c r="K259" s="9"/>
      <c r="L259" s="9"/>
    </row>
    <row r="260" spans="3:12" x14ac:dyDescent="0.2">
      <c r="C260" s="9"/>
      <c r="D260" s="9"/>
      <c r="E260" s="9"/>
      <c r="F260" s="9"/>
      <c r="G260" s="9"/>
      <c r="H260" s="9"/>
      <c r="I260" s="9"/>
      <c r="J260" s="9"/>
      <c r="K260" s="9"/>
      <c r="L260" s="9"/>
    </row>
    <row r="261" spans="3:12" x14ac:dyDescent="0.2">
      <c r="C261" s="9"/>
      <c r="D261" s="9"/>
      <c r="E261" s="9"/>
      <c r="F261" s="9"/>
      <c r="G261" s="9"/>
      <c r="H261" s="9"/>
      <c r="I261" s="9"/>
      <c r="J261" s="9"/>
      <c r="K261" s="9"/>
      <c r="L261" s="9"/>
    </row>
    <row r="262" spans="3:12" x14ac:dyDescent="0.2">
      <c r="C262" s="9"/>
      <c r="D262" s="9"/>
      <c r="E262" s="9"/>
      <c r="F262" s="9"/>
      <c r="G262" s="9"/>
      <c r="H262" s="9"/>
      <c r="I262" s="9"/>
      <c r="J262" s="9"/>
      <c r="K262" s="9"/>
      <c r="L262" s="9"/>
    </row>
    <row r="263" spans="3:12" x14ac:dyDescent="0.2">
      <c r="C263" s="9"/>
      <c r="D263" s="9"/>
      <c r="E263" s="9"/>
      <c r="F263" s="9"/>
      <c r="G263" s="9"/>
      <c r="H263" s="9"/>
      <c r="I263" s="9"/>
      <c r="J263" s="9"/>
      <c r="K263" s="9"/>
      <c r="L263" s="9"/>
    </row>
    <row r="264" spans="3:12" x14ac:dyDescent="0.2">
      <c r="C264" s="9"/>
      <c r="D264" s="9"/>
      <c r="E264" s="9"/>
      <c r="F264" s="9"/>
      <c r="G264" s="9"/>
      <c r="H264" s="9"/>
      <c r="I264" s="9"/>
      <c r="J264" s="9"/>
      <c r="K264" s="9"/>
      <c r="L264" s="9"/>
    </row>
    <row r="265" spans="3:12" x14ac:dyDescent="0.2">
      <c r="C265" s="9"/>
      <c r="D265" s="9"/>
      <c r="E265" s="9"/>
      <c r="F265" s="9"/>
      <c r="G265" s="9"/>
      <c r="H265" s="9"/>
      <c r="I265" s="9"/>
      <c r="J265" s="9"/>
      <c r="K265" s="9"/>
      <c r="L265" s="9"/>
    </row>
    <row r="266" spans="3:12" x14ac:dyDescent="0.2">
      <c r="C266" s="9"/>
      <c r="D266" s="9"/>
      <c r="E266" s="9"/>
      <c r="F266" s="9"/>
      <c r="G266" s="9"/>
      <c r="H266" s="9"/>
      <c r="I266" s="9"/>
      <c r="J266" s="9"/>
      <c r="K266" s="9"/>
      <c r="L266" s="9"/>
    </row>
    <row r="267" spans="3:12" x14ac:dyDescent="0.2">
      <c r="C267" s="9"/>
      <c r="D267" s="9"/>
      <c r="E267" s="9"/>
      <c r="F267" s="9"/>
      <c r="G267" s="9"/>
      <c r="H267" s="9"/>
      <c r="I267" s="9"/>
      <c r="J267" s="9"/>
      <c r="K267" s="9"/>
      <c r="L267" s="9"/>
    </row>
    <row r="268" spans="3:12" x14ac:dyDescent="0.2">
      <c r="C268" s="9"/>
      <c r="D268" s="9"/>
      <c r="E268" s="9"/>
      <c r="F268" s="9"/>
      <c r="G268" s="9"/>
      <c r="H268" s="9"/>
      <c r="I268" s="9"/>
      <c r="J268" s="9"/>
      <c r="K268" s="9"/>
      <c r="L268" s="9"/>
    </row>
    <row r="269" spans="3:12" x14ac:dyDescent="0.2">
      <c r="C269" s="9"/>
      <c r="D269" s="9"/>
      <c r="E269" s="9"/>
      <c r="F269" s="9"/>
      <c r="G269" s="9"/>
      <c r="H269" s="9"/>
      <c r="I269" s="9"/>
      <c r="J269" s="9"/>
      <c r="K269" s="9"/>
      <c r="L269" s="9"/>
    </row>
    <row r="270" spans="3:12" x14ac:dyDescent="0.2">
      <c r="C270" s="9"/>
      <c r="D270" s="9"/>
      <c r="E270" s="9"/>
      <c r="F270" s="9"/>
      <c r="G270" s="9"/>
      <c r="H270" s="9"/>
      <c r="I270" s="9"/>
      <c r="J270" s="9"/>
      <c r="K270" s="9"/>
      <c r="L270" s="9"/>
    </row>
    <row r="271" spans="3:12" x14ac:dyDescent="0.2">
      <c r="C271" s="9"/>
      <c r="D271" s="9"/>
      <c r="E271" s="9"/>
      <c r="F271" s="9"/>
      <c r="G271" s="9"/>
      <c r="H271" s="9"/>
      <c r="I271" s="9"/>
      <c r="J271" s="9"/>
      <c r="K271" s="9"/>
      <c r="L271" s="9"/>
    </row>
    <row r="272" spans="3:12" x14ac:dyDescent="0.2">
      <c r="C272" s="9"/>
      <c r="D272" s="9"/>
      <c r="E272" s="9"/>
      <c r="F272" s="9"/>
      <c r="G272" s="9"/>
      <c r="H272" s="9"/>
      <c r="I272" s="9"/>
      <c r="J272" s="9"/>
      <c r="K272" s="9"/>
      <c r="L272" s="9"/>
    </row>
    <row r="273" spans="3:12" x14ac:dyDescent="0.2">
      <c r="C273" s="9"/>
      <c r="D273" s="9"/>
      <c r="E273" s="9"/>
      <c r="F273" s="9"/>
      <c r="G273" s="9"/>
      <c r="H273" s="9"/>
      <c r="I273" s="9"/>
      <c r="J273" s="9"/>
      <c r="K273" s="9"/>
      <c r="L273" s="9"/>
    </row>
    <row r="274" spans="3:12" x14ac:dyDescent="0.2">
      <c r="C274" s="9"/>
      <c r="D274" s="9"/>
      <c r="E274" s="9"/>
      <c r="F274" s="9"/>
      <c r="G274" s="9"/>
      <c r="H274" s="9"/>
      <c r="I274" s="9"/>
      <c r="J274" s="9"/>
      <c r="K274" s="9"/>
      <c r="L274" s="9"/>
    </row>
    <row r="275" spans="3:12" x14ac:dyDescent="0.2">
      <c r="C275" s="9"/>
      <c r="D275" s="9"/>
      <c r="E275" s="9"/>
      <c r="F275" s="9"/>
      <c r="G275" s="9"/>
      <c r="H275" s="9"/>
      <c r="I275" s="9"/>
      <c r="J275" s="9"/>
      <c r="K275" s="9"/>
      <c r="L275" s="9"/>
    </row>
    <row r="276" spans="3:12" x14ac:dyDescent="0.2">
      <c r="C276" s="9"/>
      <c r="D276" s="9"/>
      <c r="E276" s="9"/>
      <c r="F276" s="9"/>
      <c r="G276" s="9"/>
      <c r="H276" s="9"/>
      <c r="I276" s="9"/>
      <c r="J276" s="9"/>
      <c r="K276" s="9"/>
      <c r="L276" s="9"/>
    </row>
    <row r="277" spans="3:12" x14ac:dyDescent="0.2">
      <c r="C277" s="9"/>
      <c r="D277" s="9"/>
      <c r="E277" s="9"/>
      <c r="F277" s="9"/>
      <c r="G277" s="9"/>
      <c r="H277" s="9"/>
      <c r="I277" s="9"/>
      <c r="J277" s="9"/>
      <c r="K277" s="9"/>
      <c r="L277" s="9"/>
    </row>
    <row r="278" spans="3:12" x14ac:dyDescent="0.2">
      <c r="C278" s="9"/>
      <c r="D278" s="9"/>
      <c r="E278" s="9"/>
      <c r="F278" s="9"/>
      <c r="G278" s="9"/>
      <c r="H278" s="9"/>
      <c r="I278" s="9"/>
      <c r="J278" s="9"/>
      <c r="K278" s="9"/>
      <c r="L278" s="9"/>
    </row>
    <row r="279" spans="3:12" x14ac:dyDescent="0.2">
      <c r="C279" s="9"/>
      <c r="D279" s="9"/>
      <c r="E279" s="9"/>
      <c r="F279" s="9"/>
      <c r="G279" s="9"/>
      <c r="H279" s="9"/>
      <c r="I279" s="9"/>
      <c r="J279" s="9"/>
      <c r="K279" s="9"/>
      <c r="L279" s="9"/>
    </row>
    <row r="280" spans="3:12" x14ac:dyDescent="0.2">
      <c r="C280" s="9"/>
      <c r="D280" s="9"/>
      <c r="E280" s="9"/>
      <c r="F280" s="9"/>
      <c r="G280" s="9"/>
      <c r="H280" s="9"/>
      <c r="I280" s="9"/>
      <c r="J280" s="9"/>
      <c r="K280" s="9"/>
      <c r="L280" s="9"/>
    </row>
    <row r="281" spans="3:12" x14ac:dyDescent="0.2">
      <c r="C281" s="9"/>
      <c r="D281" s="9"/>
      <c r="E281" s="9"/>
      <c r="F281" s="9"/>
      <c r="G281" s="9"/>
      <c r="H281" s="9"/>
      <c r="I281" s="9"/>
      <c r="J281" s="9"/>
      <c r="K281" s="9"/>
      <c r="L281" s="9"/>
    </row>
    <row r="282" spans="3:12" x14ac:dyDescent="0.2">
      <c r="C282" s="9"/>
      <c r="D282" s="9"/>
      <c r="E282" s="9"/>
      <c r="F282" s="9"/>
      <c r="G282" s="9"/>
      <c r="H282" s="9"/>
      <c r="I282" s="9"/>
      <c r="J282" s="9"/>
      <c r="K282" s="9"/>
      <c r="L282" s="9"/>
    </row>
    <row r="283" spans="3:12" x14ac:dyDescent="0.2">
      <c r="C283" s="9"/>
      <c r="D283" s="9"/>
      <c r="E283" s="9"/>
      <c r="F283" s="9"/>
      <c r="G283" s="9"/>
      <c r="H283" s="9"/>
      <c r="I283" s="9"/>
      <c r="J283" s="9"/>
      <c r="K283" s="9"/>
      <c r="L283" s="9"/>
    </row>
    <row r="284" spans="3:12" x14ac:dyDescent="0.2">
      <c r="C284" s="9"/>
      <c r="D284" s="9"/>
      <c r="E284" s="9"/>
      <c r="F284" s="9"/>
      <c r="G284" s="9"/>
      <c r="H284" s="9"/>
      <c r="I284" s="9"/>
      <c r="J284" s="9"/>
      <c r="K284" s="9"/>
      <c r="L284" s="9"/>
    </row>
    <row r="285" spans="3:12" x14ac:dyDescent="0.2">
      <c r="C285" s="9"/>
      <c r="D285" s="9"/>
      <c r="E285" s="9"/>
      <c r="F285" s="9"/>
      <c r="G285" s="9"/>
      <c r="H285" s="9"/>
      <c r="I285" s="9"/>
      <c r="J285" s="9"/>
      <c r="K285" s="9"/>
      <c r="L285" s="9"/>
    </row>
    <row r="286" spans="3:12" x14ac:dyDescent="0.2">
      <c r="C286" s="9"/>
      <c r="D286" s="9"/>
      <c r="E286" s="9"/>
      <c r="F286" s="9"/>
      <c r="G286" s="9"/>
      <c r="H286" s="9"/>
      <c r="I286" s="9"/>
      <c r="J286" s="9"/>
      <c r="K286" s="9"/>
      <c r="L286" s="9"/>
    </row>
    <row r="287" spans="3:12" x14ac:dyDescent="0.2">
      <c r="C287" s="9"/>
      <c r="D287" s="9"/>
      <c r="E287" s="9"/>
      <c r="F287" s="9"/>
      <c r="G287" s="9"/>
      <c r="H287" s="9"/>
      <c r="I287" s="9"/>
      <c r="J287" s="9"/>
      <c r="K287" s="9"/>
      <c r="L287" s="9"/>
    </row>
    <row r="288" spans="3:12" x14ac:dyDescent="0.2">
      <c r="C288" s="9"/>
      <c r="D288" s="9"/>
      <c r="E288" s="9"/>
      <c r="F288" s="9"/>
      <c r="G288" s="9"/>
      <c r="H288" s="9"/>
      <c r="I288" s="9"/>
      <c r="J288" s="9"/>
      <c r="K288" s="9"/>
      <c r="L288" s="9"/>
    </row>
    <row r="289" spans="3:12" x14ac:dyDescent="0.2">
      <c r="C289" s="9"/>
      <c r="D289" s="9"/>
      <c r="E289" s="9"/>
      <c r="F289" s="9"/>
      <c r="G289" s="9"/>
      <c r="H289" s="9"/>
      <c r="I289" s="9"/>
      <c r="J289" s="9"/>
      <c r="K289" s="9"/>
      <c r="L289" s="9"/>
    </row>
    <row r="290" spans="3:12" x14ac:dyDescent="0.2">
      <c r="C290" s="9"/>
      <c r="D290" s="9"/>
      <c r="E290" s="9"/>
      <c r="F290" s="9"/>
      <c r="G290" s="9"/>
      <c r="H290" s="9"/>
      <c r="I290" s="9"/>
      <c r="J290" s="9"/>
      <c r="K290" s="9"/>
      <c r="L290" s="9"/>
    </row>
    <row r="291" spans="3:12" x14ac:dyDescent="0.2">
      <c r="C291" s="9"/>
      <c r="D291" s="9"/>
      <c r="E291" s="9"/>
      <c r="F291" s="9"/>
      <c r="G291" s="9"/>
      <c r="H291" s="9"/>
      <c r="I291" s="9"/>
      <c r="J291" s="9"/>
      <c r="K291" s="9"/>
      <c r="L291" s="9"/>
    </row>
    <row r="292" spans="3:12" x14ac:dyDescent="0.2">
      <c r="C292" s="9"/>
      <c r="D292" s="9"/>
      <c r="E292" s="9"/>
      <c r="F292" s="9"/>
      <c r="G292" s="9"/>
      <c r="H292" s="9"/>
      <c r="I292" s="9"/>
      <c r="J292" s="9"/>
      <c r="K292" s="9"/>
      <c r="L292" s="9"/>
    </row>
    <row r="293" spans="3:12" x14ac:dyDescent="0.2">
      <c r="C293" s="9"/>
      <c r="D293" s="9"/>
      <c r="E293" s="9"/>
      <c r="F293" s="9"/>
      <c r="G293" s="9"/>
      <c r="H293" s="9"/>
      <c r="I293" s="9"/>
      <c r="J293" s="9"/>
      <c r="K293" s="9"/>
      <c r="L293" s="9"/>
    </row>
    <row r="294" spans="3:12" x14ac:dyDescent="0.2">
      <c r="C294" s="9"/>
      <c r="D294" s="9"/>
      <c r="E294" s="9"/>
      <c r="F294" s="9"/>
      <c r="G294" s="9"/>
      <c r="H294" s="9"/>
      <c r="I294" s="9"/>
      <c r="J294" s="9"/>
      <c r="K294" s="9"/>
      <c r="L294" s="9"/>
    </row>
    <row r="295" spans="3:12" x14ac:dyDescent="0.2">
      <c r="C295" s="9"/>
      <c r="D295" s="9"/>
      <c r="E295" s="9"/>
      <c r="F295" s="9"/>
      <c r="G295" s="9"/>
      <c r="H295" s="9"/>
      <c r="I295" s="9"/>
      <c r="J295" s="9"/>
      <c r="K295" s="9"/>
      <c r="L295" s="9"/>
    </row>
    <row r="296" spans="3:12" x14ac:dyDescent="0.2">
      <c r="C296" s="9"/>
      <c r="D296" s="9"/>
      <c r="E296" s="9"/>
      <c r="F296" s="9"/>
      <c r="G296" s="9"/>
      <c r="H296" s="9"/>
      <c r="I296" s="9"/>
      <c r="J296" s="9"/>
      <c r="K296" s="9"/>
      <c r="L296" s="9"/>
    </row>
    <row r="297" spans="3:12" x14ac:dyDescent="0.2">
      <c r="C297" s="9"/>
      <c r="D297" s="9"/>
      <c r="E297" s="9"/>
      <c r="F297" s="9"/>
      <c r="G297" s="9"/>
      <c r="H297" s="9"/>
      <c r="I297" s="9"/>
      <c r="J297" s="9"/>
      <c r="K297" s="9"/>
      <c r="L297" s="9"/>
    </row>
    <row r="298" spans="3:12" x14ac:dyDescent="0.2">
      <c r="C298" s="9"/>
      <c r="D298" s="9"/>
      <c r="E298" s="9"/>
      <c r="F298" s="9"/>
      <c r="G298" s="9"/>
      <c r="H298" s="9"/>
      <c r="I298" s="9"/>
      <c r="J298" s="9"/>
      <c r="K298" s="9"/>
      <c r="L298" s="9"/>
    </row>
    <row r="299" spans="3:12" x14ac:dyDescent="0.2">
      <c r="C299" s="9"/>
      <c r="D299" s="9"/>
      <c r="E299" s="9"/>
      <c r="F299" s="9"/>
      <c r="G299" s="9"/>
      <c r="H299" s="9"/>
      <c r="I299" s="9"/>
      <c r="J299" s="9"/>
      <c r="K299" s="9"/>
      <c r="L299" s="9"/>
    </row>
    <row r="300" spans="3:12" x14ac:dyDescent="0.2">
      <c r="C300" s="9"/>
      <c r="D300" s="9"/>
      <c r="E300" s="9"/>
      <c r="F300" s="9"/>
      <c r="G300" s="9"/>
      <c r="H300" s="9"/>
      <c r="I300" s="9"/>
      <c r="J300" s="9"/>
      <c r="K300" s="9"/>
      <c r="L300" s="9"/>
    </row>
    <row r="301" spans="3:12" x14ac:dyDescent="0.2">
      <c r="C301" s="9"/>
      <c r="D301" s="9"/>
      <c r="E301" s="9"/>
      <c r="F301" s="9"/>
      <c r="G301" s="9"/>
      <c r="H301" s="9"/>
      <c r="I301" s="9"/>
      <c r="J301" s="9"/>
      <c r="K301" s="9"/>
      <c r="L301" s="9"/>
    </row>
    <row r="302" spans="3:12" x14ac:dyDescent="0.2">
      <c r="C302" s="9"/>
      <c r="D302" s="9"/>
      <c r="E302" s="9"/>
      <c r="F302" s="9"/>
      <c r="G302" s="9"/>
      <c r="H302" s="9"/>
      <c r="I302" s="9"/>
      <c r="J302" s="9"/>
      <c r="K302" s="9"/>
      <c r="L302" s="9"/>
    </row>
    <row r="303" spans="3:12" x14ac:dyDescent="0.2">
      <c r="C303" s="9"/>
      <c r="D303" s="9"/>
      <c r="E303" s="9"/>
      <c r="F303" s="9"/>
      <c r="G303" s="9"/>
      <c r="H303" s="9"/>
      <c r="I303" s="9"/>
      <c r="J303" s="9"/>
      <c r="K303" s="9"/>
      <c r="L303" s="9"/>
    </row>
    <row r="304" spans="3:12" x14ac:dyDescent="0.2">
      <c r="C304" s="9"/>
      <c r="D304" s="9"/>
      <c r="E304" s="9"/>
      <c r="F304" s="9"/>
      <c r="G304" s="9"/>
      <c r="H304" s="9"/>
      <c r="I304" s="9"/>
      <c r="J304" s="9"/>
      <c r="K304" s="9"/>
      <c r="L304" s="9"/>
    </row>
    <row r="305" spans="3:12" x14ac:dyDescent="0.2">
      <c r="C305" s="9"/>
      <c r="D305" s="9"/>
      <c r="E305" s="9"/>
      <c r="F305" s="9"/>
      <c r="G305" s="9"/>
      <c r="H305" s="9"/>
      <c r="I305" s="9"/>
      <c r="J305" s="9"/>
      <c r="K305" s="9"/>
      <c r="L305" s="9"/>
    </row>
    <row r="306" spans="3:12" x14ac:dyDescent="0.2"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3:12" x14ac:dyDescent="0.2"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3:12" x14ac:dyDescent="0.2">
      <c r="C308" s="9"/>
      <c r="D308" s="9"/>
      <c r="E308" s="9"/>
      <c r="F308" s="9"/>
      <c r="G308" s="9"/>
      <c r="H308" s="9"/>
      <c r="I308" s="9"/>
      <c r="J308" s="9"/>
      <c r="K308" s="9"/>
      <c r="L308" s="9"/>
    </row>
    <row r="309" spans="3:12" x14ac:dyDescent="0.2">
      <c r="C309" s="9"/>
      <c r="D309" s="9"/>
      <c r="E309" s="9"/>
      <c r="F309" s="9"/>
      <c r="G309" s="9"/>
      <c r="H309" s="9"/>
      <c r="I309" s="9"/>
      <c r="J309" s="9"/>
      <c r="K309" s="9"/>
      <c r="L309" s="9"/>
    </row>
    <row r="310" spans="3:12" x14ac:dyDescent="0.2">
      <c r="C310" s="9"/>
      <c r="D310" s="9"/>
      <c r="E310" s="9"/>
      <c r="F310" s="9"/>
      <c r="G310" s="9"/>
      <c r="H310" s="9"/>
      <c r="I310" s="9"/>
      <c r="J310" s="9"/>
      <c r="K310" s="9"/>
      <c r="L310" s="9"/>
    </row>
    <row r="311" spans="3:12" x14ac:dyDescent="0.2">
      <c r="C311" s="9"/>
      <c r="D311" s="9"/>
      <c r="E311" s="9"/>
      <c r="F311" s="9"/>
      <c r="G311" s="9"/>
      <c r="H311" s="9"/>
      <c r="I311" s="9"/>
      <c r="J311" s="9"/>
      <c r="K311" s="9"/>
      <c r="L311" s="9"/>
    </row>
    <row r="312" spans="3:12" x14ac:dyDescent="0.2">
      <c r="C312" s="9"/>
      <c r="D312" s="9"/>
      <c r="E312" s="9"/>
      <c r="F312" s="9"/>
      <c r="G312" s="9"/>
      <c r="H312" s="9"/>
      <c r="I312" s="9"/>
      <c r="J312" s="9"/>
      <c r="K312" s="9"/>
      <c r="L312" s="9"/>
    </row>
    <row r="313" spans="3:12" x14ac:dyDescent="0.2">
      <c r="C313" s="9"/>
      <c r="D313" s="9"/>
      <c r="E313" s="9"/>
      <c r="F313" s="9"/>
      <c r="G313" s="9"/>
      <c r="H313" s="9"/>
      <c r="I313" s="9"/>
      <c r="J313" s="9"/>
      <c r="K313" s="9"/>
      <c r="L313" s="9"/>
    </row>
    <row r="314" spans="3:12" x14ac:dyDescent="0.2">
      <c r="C314" s="9"/>
      <c r="D314" s="9"/>
      <c r="E314" s="9"/>
      <c r="F314" s="9"/>
      <c r="G314" s="9"/>
      <c r="H314" s="9"/>
      <c r="I314" s="9"/>
      <c r="J314" s="9"/>
      <c r="K314" s="9"/>
      <c r="L314" s="9"/>
    </row>
    <row r="315" spans="3:12" x14ac:dyDescent="0.2">
      <c r="C315" s="9"/>
      <c r="D315" s="9"/>
      <c r="E315" s="9"/>
      <c r="F315" s="9"/>
      <c r="G315" s="9"/>
      <c r="H315" s="9"/>
      <c r="I315" s="9"/>
      <c r="J315" s="9"/>
      <c r="K315" s="9"/>
      <c r="L315" s="9"/>
    </row>
    <row r="316" spans="3:12" x14ac:dyDescent="0.2">
      <c r="C316" s="9"/>
      <c r="D316" s="9"/>
      <c r="E316" s="9"/>
      <c r="F316" s="9"/>
      <c r="G316" s="9"/>
      <c r="H316" s="9"/>
      <c r="I316" s="9"/>
      <c r="J316" s="9"/>
      <c r="K316" s="9"/>
      <c r="L316" s="9"/>
    </row>
    <row r="317" spans="3:12" x14ac:dyDescent="0.2">
      <c r="C317" s="9"/>
      <c r="D317" s="9"/>
      <c r="E317" s="9"/>
      <c r="F317" s="9"/>
      <c r="G317" s="9"/>
      <c r="H317" s="9"/>
      <c r="I317" s="9"/>
      <c r="J317" s="9"/>
      <c r="K317" s="9"/>
      <c r="L317" s="9"/>
    </row>
    <row r="318" spans="3:12" x14ac:dyDescent="0.2">
      <c r="C318" s="9"/>
      <c r="D318" s="9"/>
      <c r="E318" s="9"/>
      <c r="F318" s="9"/>
      <c r="G318" s="9"/>
      <c r="H318" s="9"/>
      <c r="I318" s="9"/>
      <c r="J318" s="9"/>
      <c r="K318" s="9"/>
      <c r="L318" s="9"/>
    </row>
    <row r="319" spans="3:12" x14ac:dyDescent="0.2">
      <c r="C319" s="9"/>
      <c r="D319" s="9"/>
      <c r="E319" s="9"/>
      <c r="F319" s="9"/>
      <c r="G319" s="9"/>
      <c r="H319" s="9"/>
      <c r="I319" s="9"/>
      <c r="J319" s="9"/>
      <c r="K319" s="9"/>
      <c r="L319" s="9"/>
    </row>
    <row r="320" spans="3:12" x14ac:dyDescent="0.2">
      <c r="C320" s="9"/>
      <c r="D320" s="9"/>
      <c r="E320" s="9"/>
      <c r="F320" s="9"/>
      <c r="G320" s="9"/>
      <c r="H320" s="9"/>
      <c r="I320" s="9"/>
      <c r="J320" s="9"/>
      <c r="K320" s="9"/>
      <c r="L320" s="9"/>
    </row>
    <row r="321" spans="3:12" x14ac:dyDescent="0.2">
      <c r="C321" s="9"/>
      <c r="D321" s="9"/>
      <c r="E321" s="9"/>
      <c r="F321" s="9"/>
      <c r="G321" s="9"/>
      <c r="H321" s="9"/>
      <c r="I321" s="9"/>
      <c r="J321" s="9"/>
      <c r="K321" s="9"/>
      <c r="L321" s="9"/>
    </row>
    <row r="322" spans="3:12" x14ac:dyDescent="0.2">
      <c r="C322" s="9"/>
      <c r="D322" s="9"/>
      <c r="E322" s="9"/>
      <c r="F322" s="9"/>
      <c r="G322" s="9"/>
      <c r="H322" s="9"/>
      <c r="I322" s="9"/>
      <c r="J322" s="9"/>
      <c r="K322" s="9"/>
      <c r="L322" s="9"/>
    </row>
    <row r="323" spans="3:12" x14ac:dyDescent="0.2">
      <c r="C323" s="9"/>
      <c r="D323" s="9"/>
      <c r="E323" s="9"/>
      <c r="F323" s="9"/>
      <c r="G323" s="9"/>
      <c r="H323" s="9"/>
      <c r="I323" s="9"/>
      <c r="J323" s="9"/>
      <c r="K323" s="9"/>
      <c r="L323" s="9"/>
    </row>
    <row r="324" spans="3:12" x14ac:dyDescent="0.2">
      <c r="C324" s="9"/>
      <c r="D324" s="9"/>
      <c r="E324" s="9"/>
      <c r="F324" s="9"/>
      <c r="G324" s="9"/>
      <c r="H324" s="9"/>
      <c r="I324" s="9"/>
      <c r="J324" s="9"/>
      <c r="K324" s="9"/>
      <c r="L324" s="9"/>
    </row>
    <row r="325" spans="3:12" x14ac:dyDescent="0.2">
      <c r="C325" s="9"/>
      <c r="D325" s="9"/>
      <c r="E325" s="9"/>
      <c r="F325" s="9"/>
      <c r="G325" s="9"/>
      <c r="H325" s="9"/>
      <c r="I325" s="9"/>
      <c r="J325" s="9"/>
      <c r="K325" s="9"/>
      <c r="L325" s="9"/>
    </row>
    <row r="326" spans="3:12" x14ac:dyDescent="0.2">
      <c r="C326" s="9"/>
      <c r="D326" s="9"/>
      <c r="E326" s="9"/>
      <c r="F326" s="9"/>
      <c r="G326" s="9"/>
      <c r="H326" s="9"/>
      <c r="I326" s="9"/>
      <c r="J326" s="9"/>
      <c r="K326" s="9"/>
      <c r="L326" s="9"/>
    </row>
    <row r="327" spans="3:12" x14ac:dyDescent="0.2">
      <c r="C327" s="9"/>
      <c r="D327" s="9"/>
      <c r="E327" s="9"/>
      <c r="F327" s="9"/>
      <c r="G327" s="9"/>
      <c r="H327" s="9"/>
      <c r="I327" s="9"/>
      <c r="J327" s="9"/>
      <c r="K327" s="9"/>
      <c r="L327" s="9"/>
    </row>
    <row r="328" spans="3:12" x14ac:dyDescent="0.2">
      <c r="C328" s="9"/>
      <c r="D328" s="9"/>
      <c r="E328" s="9"/>
      <c r="F328" s="9"/>
      <c r="G328" s="9"/>
      <c r="H328" s="9"/>
      <c r="I328" s="9"/>
      <c r="J328" s="9"/>
      <c r="K328" s="9"/>
      <c r="L328" s="9"/>
    </row>
    <row r="329" spans="3:12" x14ac:dyDescent="0.2">
      <c r="C329" s="9"/>
      <c r="D329" s="9"/>
      <c r="E329" s="9"/>
      <c r="F329" s="9"/>
      <c r="G329" s="9"/>
      <c r="H329" s="9"/>
      <c r="I329" s="9"/>
      <c r="J329" s="9"/>
      <c r="K329" s="9"/>
      <c r="L329" s="9"/>
    </row>
    <row r="330" spans="3:12" x14ac:dyDescent="0.2">
      <c r="C330" s="9"/>
      <c r="D330" s="9"/>
      <c r="E330" s="9"/>
      <c r="F330" s="9"/>
      <c r="G330" s="9"/>
      <c r="H330" s="9"/>
      <c r="I330" s="9"/>
      <c r="J330" s="9"/>
      <c r="K330" s="9"/>
      <c r="L330" s="9"/>
    </row>
    <row r="331" spans="3:12" x14ac:dyDescent="0.2">
      <c r="C331" s="9"/>
      <c r="D331" s="9"/>
      <c r="E331" s="9"/>
      <c r="F331" s="9"/>
      <c r="G331" s="9"/>
      <c r="H331" s="9"/>
      <c r="I331" s="9"/>
      <c r="J331" s="9"/>
      <c r="K331" s="9"/>
      <c r="L331" s="9"/>
    </row>
    <row r="332" spans="3:12" x14ac:dyDescent="0.2">
      <c r="C332" s="9"/>
      <c r="D332" s="9"/>
      <c r="E332" s="9"/>
      <c r="F332" s="9"/>
      <c r="G332" s="9"/>
      <c r="H332" s="9"/>
      <c r="I332" s="9"/>
      <c r="J332" s="9"/>
      <c r="K332" s="9"/>
      <c r="L332" s="9"/>
    </row>
    <row r="333" spans="3:12" x14ac:dyDescent="0.2">
      <c r="C333" s="9"/>
      <c r="D333" s="9"/>
      <c r="E333" s="9"/>
      <c r="F333" s="9"/>
      <c r="G333" s="9"/>
      <c r="H333" s="9"/>
      <c r="I333" s="9"/>
      <c r="J333" s="9"/>
      <c r="K333" s="9"/>
      <c r="L333" s="9"/>
    </row>
    <row r="334" spans="3:12" x14ac:dyDescent="0.2">
      <c r="C334" s="9"/>
      <c r="D334" s="9"/>
      <c r="E334" s="9"/>
      <c r="F334" s="9"/>
      <c r="G334" s="9"/>
      <c r="H334" s="9"/>
      <c r="I334" s="9"/>
      <c r="J334" s="9"/>
      <c r="K334" s="9"/>
      <c r="L334" s="9"/>
    </row>
    <row r="335" spans="3:12" x14ac:dyDescent="0.2">
      <c r="C335" s="9"/>
      <c r="D335" s="9"/>
      <c r="E335" s="9"/>
      <c r="F335" s="9"/>
      <c r="G335" s="9"/>
      <c r="H335" s="9"/>
      <c r="I335" s="9"/>
      <c r="J335" s="9"/>
      <c r="K335" s="9"/>
      <c r="L335" s="9"/>
    </row>
    <row r="336" spans="3:12" x14ac:dyDescent="0.2">
      <c r="C336" s="9"/>
      <c r="D336" s="9"/>
      <c r="E336" s="9"/>
      <c r="F336" s="9"/>
      <c r="G336" s="9"/>
      <c r="H336" s="9"/>
      <c r="I336" s="9"/>
      <c r="J336" s="9"/>
      <c r="K336" s="9"/>
      <c r="L336" s="9"/>
    </row>
    <row r="337" spans="3:12" x14ac:dyDescent="0.2">
      <c r="C337" s="9"/>
      <c r="D337" s="9"/>
      <c r="E337" s="9"/>
      <c r="F337" s="9"/>
      <c r="G337" s="9"/>
      <c r="H337" s="9"/>
      <c r="I337" s="9"/>
      <c r="J337" s="9"/>
      <c r="K337" s="9"/>
      <c r="L337" s="9"/>
    </row>
    <row r="338" spans="3:12" x14ac:dyDescent="0.2">
      <c r="C338" s="9"/>
      <c r="D338" s="9"/>
      <c r="E338" s="9"/>
      <c r="F338" s="9"/>
      <c r="G338" s="9"/>
      <c r="H338" s="9"/>
      <c r="I338" s="9"/>
      <c r="J338" s="9"/>
      <c r="K338" s="9"/>
      <c r="L338" s="9"/>
    </row>
    <row r="339" spans="3:12" x14ac:dyDescent="0.2">
      <c r="C339" s="9"/>
      <c r="D339" s="9"/>
      <c r="E339" s="9"/>
      <c r="F339" s="9"/>
      <c r="G339" s="9"/>
      <c r="H339" s="9"/>
      <c r="I339" s="9"/>
      <c r="J339" s="9"/>
      <c r="K339" s="9"/>
      <c r="L339" s="9"/>
    </row>
    <row r="340" spans="3:12" x14ac:dyDescent="0.2">
      <c r="C340" s="9"/>
      <c r="D340" s="9"/>
      <c r="E340" s="9"/>
      <c r="F340" s="9"/>
      <c r="G340" s="9"/>
      <c r="H340" s="9"/>
      <c r="I340" s="9"/>
      <c r="J340" s="9"/>
      <c r="K340" s="9"/>
      <c r="L340" s="9"/>
    </row>
    <row r="341" spans="3:12" x14ac:dyDescent="0.2">
      <c r="C341" s="9"/>
      <c r="D341" s="9"/>
      <c r="E341" s="9"/>
      <c r="F341" s="9"/>
      <c r="G341" s="9"/>
      <c r="H341" s="9"/>
      <c r="I341" s="9"/>
      <c r="J341" s="9"/>
      <c r="K341" s="9"/>
      <c r="L341" s="9"/>
    </row>
    <row r="342" spans="3:12" x14ac:dyDescent="0.2">
      <c r="C342" s="9"/>
      <c r="D342" s="9"/>
      <c r="E342" s="9"/>
      <c r="F342" s="9"/>
      <c r="G342" s="9"/>
      <c r="H342" s="9"/>
      <c r="I342" s="9"/>
      <c r="J342" s="9"/>
      <c r="K342" s="9"/>
      <c r="L342" s="9"/>
    </row>
    <row r="343" spans="3:12" x14ac:dyDescent="0.2">
      <c r="C343" s="9"/>
      <c r="D343" s="9"/>
      <c r="E343" s="9"/>
      <c r="F343" s="9"/>
      <c r="G343" s="9"/>
      <c r="H343" s="9"/>
      <c r="I343" s="9"/>
      <c r="J343" s="9"/>
      <c r="K343" s="9"/>
      <c r="L343" s="9"/>
    </row>
    <row r="344" spans="3:12" x14ac:dyDescent="0.2"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3:12" x14ac:dyDescent="0.2"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3:12" x14ac:dyDescent="0.2">
      <c r="C346" s="9"/>
      <c r="D346" s="9"/>
      <c r="E346" s="9"/>
      <c r="F346" s="9"/>
      <c r="G346" s="9"/>
      <c r="H346" s="9"/>
      <c r="I346" s="9"/>
      <c r="J346" s="9"/>
      <c r="K346" s="9"/>
      <c r="L346" s="9"/>
    </row>
    <row r="347" spans="3:12" x14ac:dyDescent="0.2">
      <c r="C347" s="9"/>
      <c r="D347" s="9"/>
      <c r="E347" s="9"/>
      <c r="F347" s="9"/>
      <c r="G347" s="9"/>
      <c r="H347" s="9"/>
      <c r="I347" s="9"/>
      <c r="J347" s="9"/>
      <c r="K347" s="9"/>
      <c r="L347" s="9"/>
    </row>
    <row r="348" spans="3:12" x14ac:dyDescent="0.2">
      <c r="C348" s="9"/>
      <c r="D348" s="9"/>
      <c r="E348" s="9"/>
      <c r="F348" s="9"/>
      <c r="G348" s="9"/>
      <c r="H348" s="9"/>
      <c r="I348" s="9"/>
      <c r="J348" s="9"/>
      <c r="K348" s="9"/>
      <c r="L348" s="9"/>
    </row>
    <row r="349" spans="3:12" x14ac:dyDescent="0.2">
      <c r="C349" s="9"/>
      <c r="D349" s="9"/>
      <c r="E349" s="9"/>
      <c r="F349" s="9"/>
      <c r="G349" s="9"/>
      <c r="H349" s="9"/>
      <c r="I349" s="9"/>
      <c r="J349" s="9"/>
      <c r="K349" s="9"/>
      <c r="L349" s="9"/>
    </row>
    <row r="350" spans="3:12" x14ac:dyDescent="0.2">
      <c r="C350" s="9"/>
      <c r="D350" s="9"/>
      <c r="E350" s="9"/>
      <c r="F350" s="9"/>
      <c r="G350" s="9"/>
      <c r="H350" s="9"/>
      <c r="I350" s="9"/>
      <c r="J350" s="9"/>
      <c r="K350" s="9"/>
      <c r="L350" s="9"/>
    </row>
    <row r="351" spans="3:12" x14ac:dyDescent="0.2">
      <c r="C351" s="9"/>
      <c r="D351" s="9"/>
      <c r="E351" s="9"/>
      <c r="F351" s="9"/>
      <c r="G351" s="9"/>
      <c r="H351" s="9"/>
      <c r="I351" s="9"/>
      <c r="J351" s="9"/>
      <c r="K351" s="9"/>
      <c r="L351" s="9"/>
    </row>
    <row r="352" spans="3:12" x14ac:dyDescent="0.2">
      <c r="C352" s="9"/>
      <c r="D352" s="9"/>
      <c r="E352" s="9"/>
      <c r="F352" s="9"/>
      <c r="G352" s="9"/>
      <c r="H352" s="9"/>
      <c r="I352" s="9"/>
      <c r="J352" s="9"/>
      <c r="K352" s="9"/>
      <c r="L352" s="9"/>
    </row>
    <row r="353" spans="3:12" x14ac:dyDescent="0.2">
      <c r="C353" s="9"/>
      <c r="D353" s="9"/>
      <c r="E353" s="9"/>
      <c r="F353" s="9"/>
      <c r="G353" s="9"/>
      <c r="H353" s="9"/>
      <c r="I353" s="9"/>
      <c r="J353" s="9"/>
      <c r="K353" s="9"/>
      <c r="L353" s="9"/>
    </row>
    <row r="354" spans="3:12" x14ac:dyDescent="0.2">
      <c r="C354" s="9"/>
      <c r="D354" s="9"/>
      <c r="E354" s="9"/>
      <c r="F354" s="9"/>
      <c r="G354" s="9"/>
      <c r="H354" s="9"/>
      <c r="I354" s="9"/>
      <c r="J354" s="9"/>
      <c r="K354" s="9"/>
      <c r="L354" s="9"/>
    </row>
    <row r="355" spans="3:12" x14ac:dyDescent="0.2">
      <c r="C355" s="9"/>
      <c r="D355" s="9"/>
      <c r="E355" s="9"/>
      <c r="F355" s="9"/>
      <c r="G355" s="9"/>
      <c r="H355" s="9"/>
      <c r="I355" s="9"/>
      <c r="J355" s="9"/>
      <c r="K355" s="9"/>
      <c r="L355" s="9"/>
    </row>
    <row r="356" spans="3:12" x14ac:dyDescent="0.2">
      <c r="C356" s="9"/>
      <c r="D356" s="9"/>
      <c r="E356" s="9"/>
      <c r="F356" s="9"/>
      <c r="G356" s="9"/>
      <c r="H356" s="9"/>
      <c r="I356" s="9"/>
      <c r="J356" s="9"/>
      <c r="K356" s="9"/>
      <c r="L356" s="9"/>
    </row>
    <row r="357" spans="3:12" x14ac:dyDescent="0.2">
      <c r="C357" s="9"/>
      <c r="D357" s="9"/>
      <c r="E357" s="9"/>
      <c r="F357" s="9"/>
      <c r="G357" s="9"/>
      <c r="H357" s="9"/>
      <c r="I357" s="9"/>
      <c r="J357" s="9"/>
      <c r="K357" s="9"/>
      <c r="L357" s="9"/>
    </row>
    <row r="358" spans="3:12" x14ac:dyDescent="0.2">
      <c r="C358" s="9"/>
      <c r="D358" s="9"/>
      <c r="E358" s="9"/>
      <c r="F358" s="9"/>
      <c r="G358" s="9"/>
      <c r="H358" s="9"/>
      <c r="I358" s="9"/>
      <c r="J358" s="9"/>
      <c r="K358" s="9"/>
      <c r="L358" s="9"/>
    </row>
    <row r="359" spans="3:12" x14ac:dyDescent="0.2">
      <c r="C359" s="9"/>
      <c r="D359" s="9"/>
      <c r="E359" s="9"/>
      <c r="F359" s="9"/>
      <c r="G359" s="9"/>
      <c r="H359" s="9"/>
      <c r="I359" s="9"/>
      <c r="J359" s="9"/>
      <c r="K359" s="9"/>
      <c r="L359" s="9"/>
    </row>
    <row r="360" spans="3:12" x14ac:dyDescent="0.2">
      <c r="C360" s="9"/>
      <c r="D360" s="9"/>
      <c r="E360" s="9"/>
      <c r="F360" s="9"/>
      <c r="G360" s="9"/>
      <c r="H360" s="9"/>
      <c r="I360" s="9"/>
      <c r="J360" s="9"/>
      <c r="K360" s="9"/>
      <c r="L360" s="9"/>
    </row>
    <row r="361" spans="3:12" x14ac:dyDescent="0.2">
      <c r="C361" s="9"/>
      <c r="D361" s="9"/>
      <c r="E361" s="9"/>
      <c r="F361" s="9"/>
      <c r="G361" s="9"/>
      <c r="H361" s="9"/>
      <c r="I361" s="9"/>
      <c r="J361" s="9"/>
      <c r="K361" s="9"/>
      <c r="L361" s="9"/>
    </row>
    <row r="362" spans="3:12" x14ac:dyDescent="0.2">
      <c r="C362" s="9"/>
      <c r="D362" s="9"/>
      <c r="E362" s="9"/>
      <c r="F362" s="9"/>
      <c r="G362" s="9"/>
      <c r="H362" s="9"/>
      <c r="I362" s="9"/>
      <c r="J362" s="9"/>
      <c r="K362" s="9"/>
      <c r="L362" s="9"/>
    </row>
    <row r="363" spans="3:12" x14ac:dyDescent="0.2">
      <c r="C363" s="9"/>
      <c r="D363" s="9"/>
      <c r="E363" s="9"/>
      <c r="F363" s="9"/>
      <c r="G363" s="9"/>
      <c r="H363" s="9"/>
      <c r="I363" s="9"/>
      <c r="J363" s="9"/>
      <c r="K363" s="9"/>
      <c r="L363" s="9"/>
    </row>
    <row r="364" spans="3:12" x14ac:dyDescent="0.2">
      <c r="C364" s="9"/>
      <c r="D364" s="9"/>
      <c r="E364" s="9"/>
      <c r="F364" s="9"/>
      <c r="G364" s="9"/>
      <c r="H364" s="9"/>
      <c r="I364" s="9"/>
      <c r="J364" s="9"/>
      <c r="K364" s="9"/>
      <c r="L364" s="9"/>
    </row>
    <row r="365" spans="3:12" x14ac:dyDescent="0.2">
      <c r="C365" s="9"/>
      <c r="D365" s="9"/>
      <c r="E365" s="9"/>
      <c r="F365" s="9"/>
      <c r="G365" s="9"/>
      <c r="H365" s="9"/>
      <c r="I365" s="9"/>
      <c r="J365" s="9"/>
      <c r="K365" s="9"/>
      <c r="L365" s="9"/>
    </row>
    <row r="366" spans="3:12" x14ac:dyDescent="0.2">
      <c r="C366" s="9"/>
      <c r="D366" s="9"/>
      <c r="E366" s="9"/>
      <c r="F366" s="9"/>
      <c r="G366" s="9"/>
      <c r="H366" s="9"/>
      <c r="I366" s="9"/>
      <c r="J366" s="9"/>
      <c r="K366" s="9"/>
      <c r="L366" s="9"/>
    </row>
    <row r="367" spans="3:12" x14ac:dyDescent="0.2">
      <c r="C367" s="9"/>
      <c r="D367" s="9"/>
      <c r="E367" s="9"/>
      <c r="F367" s="9"/>
      <c r="G367" s="9"/>
      <c r="H367" s="9"/>
      <c r="I367" s="9"/>
      <c r="J367" s="9"/>
      <c r="K367" s="9"/>
      <c r="L367" s="9"/>
    </row>
    <row r="368" spans="3:12" x14ac:dyDescent="0.2">
      <c r="C368" s="9"/>
      <c r="D368" s="9"/>
      <c r="E368" s="9"/>
      <c r="F368" s="9"/>
      <c r="G368" s="9"/>
      <c r="H368" s="9"/>
      <c r="I368" s="9"/>
      <c r="J368" s="9"/>
      <c r="K368" s="9"/>
      <c r="L368" s="9"/>
    </row>
    <row r="369" spans="3:12" x14ac:dyDescent="0.2">
      <c r="C369" s="9"/>
      <c r="D369" s="9"/>
      <c r="E369" s="9"/>
      <c r="F369" s="9"/>
      <c r="G369" s="9"/>
      <c r="H369" s="9"/>
      <c r="I369" s="9"/>
      <c r="J369" s="9"/>
      <c r="K369" s="9"/>
      <c r="L369" s="9"/>
    </row>
    <row r="370" spans="3:12" x14ac:dyDescent="0.2">
      <c r="C370" s="9"/>
      <c r="D370" s="9"/>
      <c r="E370" s="9"/>
      <c r="F370" s="9"/>
      <c r="G370" s="9"/>
      <c r="H370" s="9"/>
      <c r="I370" s="9"/>
      <c r="J370" s="9"/>
      <c r="K370" s="9"/>
      <c r="L370" s="9"/>
    </row>
    <row r="371" spans="3:12" x14ac:dyDescent="0.2">
      <c r="C371" s="9"/>
      <c r="D371" s="9"/>
      <c r="E371" s="9"/>
      <c r="F371" s="9"/>
      <c r="G371" s="9"/>
      <c r="H371" s="9"/>
      <c r="I371" s="9"/>
      <c r="J371" s="9"/>
      <c r="K371" s="9"/>
      <c r="L371" s="9"/>
    </row>
    <row r="372" spans="3:12" x14ac:dyDescent="0.2">
      <c r="C372" s="9"/>
      <c r="D372" s="9"/>
      <c r="E372" s="9"/>
      <c r="F372" s="9"/>
      <c r="G372" s="9"/>
      <c r="H372" s="9"/>
      <c r="I372" s="9"/>
      <c r="J372" s="9"/>
      <c r="K372" s="9"/>
      <c r="L372" s="9"/>
    </row>
    <row r="373" spans="3:12" x14ac:dyDescent="0.2">
      <c r="C373" s="9"/>
      <c r="D373" s="9"/>
      <c r="E373" s="9"/>
      <c r="F373" s="9"/>
      <c r="G373" s="9"/>
      <c r="H373" s="9"/>
      <c r="I373" s="9"/>
      <c r="J373" s="9"/>
      <c r="K373" s="9"/>
      <c r="L373" s="9"/>
    </row>
    <row r="374" spans="3:12" x14ac:dyDescent="0.2">
      <c r="C374" s="9"/>
      <c r="D374" s="9"/>
      <c r="E374" s="9"/>
      <c r="F374" s="9"/>
      <c r="G374" s="9"/>
      <c r="H374" s="9"/>
      <c r="I374" s="9"/>
      <c r="J374" s="9"/>
      <c r="K374" s="9"/>
      <c r="L374" s="9"/>
    </row>
    <row r="375" spans="3:12" x14ac:dyDescent="0.2">
      <c r="C375" s="9"/>
      <c r="D375" s="9"/>
      <c r="E375" s="9"/>
      <c r="F375" s="9"/>
      <c r="G375" s="9"/>
      <c r="H375" s="9"/>
      <c r="I375" s="9"/>
      <c r="J375" s="9"/>
      <c r="K375" s="9"/>
      <c r="L375" s="9"/>
    </row>
    <row r="376" spans="3:12" x14ac:dyDescent="0.2">
      <c r="C376" s="9"/>
      <c r="D376" s="9"/>
      <c r="E376" s="9"/>
      <c r="F376" s="9"/>
      <c r="G376" s="9"/>
      <c r="H376" s="9"/>
      <c r="I376" s="9"/>
      <c r="J376" s="9"/>
      <c r="K376" s="9"/>
      <c r="L376" s="9"/>
    </row>
    <row r="377" spans="3:12" x14ac:dyDescent="0.2">
      <c r="C377" s="9"/>
      <c r="D377" s="9"/>
      <c r="E377" s="9"/>
      <c r="F377" s="9"/>
      <c r="G377" s="9"/>
      <c r="H377" s="9"/>
      <c r="I377" s="9"/>
      <c r="J377" s="9"/>
      <c r="K377" s="9"/>
      <c r="L377" s="9"/>
    </row>
    <row r="378" spans="3:12" x14ac:dyDescent="0.2">
      <c r="C378" s="9"/>
      <c r="D378" s="9"/>
      <c r="E378" s="9"/>
      <c r="F378" s="9"/>
      <c r="G378" s="9"/>
      <c r="H378" s="9"/>
      <c r="I378" s="9"/>
      <c r="J378" s="9"/>
      <c r="K378" s="9"/>
      <c r="L378" s="9"/>
    </row>
    <row r="379" spans="3:12" x14ac:dyDescent="0.2">
      <c r="C379" s="9"/>
      <c r="D379" s="9"/>
      <c r="E379" s="9"/>
      <c r="F379" s="9"/>
      <c r="G379" s="9"/>
      <c r="H379" s="9"/>
      <c r="I379" s="9"/>
      <c r="J379" s="9"/>
      <c r="K379" s="9"/>
      <c r="L379" s="9"/>
    </row>
    <row r="380" spans="3:12" x14ac:dyDescent="0.2">
      <c r="C380" s="9"/>
      <c r="D380" s="9"/>
      <c r="E380" s="9"/>
      <c r="F380" s="9"/>
      <c r="G380" s="9"/>
      <c r="H380" s="9"/>
      <c r="I380" s="9"/>
      <c r="J380" s="9"/>
      <c r="K380" s="9"/>
      <c r="L380" s="9"/>
    </row>
    <row r="381" spans="3:12" x14ac:dyDescent="0.2">
      <c r="C381" s="9"/>
      <c r="D381" s="9"/>
      <c r="E381" s="9"/>
      <c r="F381" s="9"/>
      <c r="G381" s="9"/>
      <c r="H381" s="9"/>
      <c r="I381" s="9"/>
      <c r="J381" s="9"/>
      <c r="K381" s="9"/>
      <c r="L381" s="9"/>
    </row>
    <row r="382" spans="3:12" x14ac:dyDescent="0.2"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3:12" x14ac:dyDescent="0.2"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3:12" x14ac:dyDescent="0.2">
      <c r="C384" s="9"/>
      <c r="D384" s="9"/>
      <c r="E384" s="9"/>
      <c r="F384" s="9"/>
      <c r="G384" s="9"/>
      <c r="H384" s="9"/>
      <c r="I384" s="9"/>
      <c r="J384" s="9"/>
      <c r="K384" s="9"/>
      <c r="L384" s="9"/>
    </row>
    <row r="385" spans="3:12" x14ac:dyDescent="0.2">
      <c r="C385" s="9"/>
      <c r="D385" s="9"/>
      <c r="E385" s="9"/>
      <c r="F385" s="9"/>
      <c r="G385" s="9"/>
      <c r="H385" s="9"/>
      <c r="I385" s="9"/>
      <c r="J385" s="9"/>
      <c r="K385" s="9"/>
      <c r="L385" s="9"/>
    </row>
    <row r="386" spans="3:12" x14ac:dyDescent="0.2">
      <c r="C386" s="9"/>
      <c r="D386" s="9"/>
      <c r="E386" s="9"/>
      <c r="F386" s="9"/>
      <c r="G386" s="9"/>
      <c r="H386" s="9"/>
      <c r="I386" s="9"/>
      <c r="J386" s="9"/>
      <c r="K386" s="9"/>
      <c r="L386" s="9"/>
    </row>
    <row r="387" spans="3:12" x14ac:dyDescent="0.2">
      <c r="C387" s="9"/>
      <c r="D387" s="9"/>
      <c r="E387" s="9"/>
      <c r="F387" s="9"/>
      <c r="G387" s="9"/>
      <c r="H387" s="9"/>
      <c r="I387" s="9"/>
      <c r="J387" s="9"/>
      <c r="K387" s="9"/>
      <c r="L387" s="9"/>
    </row>
    <row r="388" spans="3:12" x14ac:dyDescent="0.2">
      <c r="C388" s="9"/>
      <c r="D388" s="9"/>
      <c r="E388" s="9"/>
      <c r="F388" s="9"/>
      <c r="G388" s="9"/>
      <c r="H388" s="9"/>
      <c r="I388" s="9"/>
      <c r="J388" s="9"/>
      <c r="K388" s="9"/>
      <c r="L388" s="9"/>
    </row>
    <row r="389" spans="3:12" x14ac:dyDescent="0.2">
      <c r="C389" s="9"/>
      <c r="D389" s="9"/>
      <c r="E389" s="9"/>
      <c r="F389" s="9"/>
      <c r="G389" s="9"/>
      <c r="H389" s="9"/>
      <c r="I389" s="9"/>
      <c r="J389" s="9"/>
      <c r="K389" s="9"/>
      <c r="L389" s="9"/>
    </row>
    <row r="390" spans="3:12" x14ac:dyDescent="0.2">
      <c r="C390" s="9"/>
      <c r="D390" s="9"/>
      <c r="E390" s="9"/>
      <c r="F390" s="9"/>
      <c r="G390" s="9"/>
      <c r="H390" s="9"/>
      <c r="I390" s="9"/>
      <c r="J390" s="9"/>
      <c r="K390" s="9"/>
      <c r="L390" s="9"/>
    </row>
    <row r="391" spans="3:12" x14ac:dyDescent="0.2">
      <c r="C391" s="9"/>
      <c r="D391" s="9"/>
      <c r="E391" s="9"/>
      <c r="F391" s="9"/>
      <c r="G391" s="9"/>
      <c r="H391" s="9"/>
      <c r="I391" s="9"/>
      <c r="J391" s="9"/>
      <c r="K391" s="9"/>
      <c r="L391" s="9"/>
    </row>
    <row r="392" spans="3:12" x14ac:dyDescent="0.2">
      <c r="C392" s="9"/>
      <c r="D392" s="9"/>
      <c r="E392" s="9"/>
      <c r="F392" s="9"/>
      <c r="G392" s="9"/>
      <c r="H392" s="9"/>
      <c r="I392" s="9"/>
      <c r="J392" s="9"/>
      <c r="K392" s="9"/>
      <c r="L392" s="9"/>
    </row>
    <row r="393" spans="3:12" x14ac:dyDescent="0.2">
      <c r="C393" s="9"/>
      <c r="D393" s="9"/>
      <c r="E393" s="9"/>
      <c r="F393" s="9"/>
      <c r="G393" s="9"/>
      <c r="H393" s="9"/>
      <c r="I393" s="9"/>
      <c r="J393" s="9"/>
      <c r="K393" s="9"/>
      <c r="L393" s="9"/>
    </row>
    <row r="394" spans="3:12" x14ac:dyDescent="0.2">
      <c r="C394" s="9"/>
      <c r="D394" s="9"/>
      <c r="E394" s="9"/>
      <c r="F394" s="9"/>
      <c r="G394" s="9"/>
      <c r="H394" s="9"/>
      <c r="I394" s="9"/>
      <c r="J394" s="9"/>
      <c r="K394" s="9"/>
      <c r="L394" s="9"/>
    </row>
    <row r="395" spans="3:12" x14ac:dyDescent="0.2">
      <c r="C395" s="9"/>
      <c r="D395" s="9"/>
      <c r="E395" s="9"/>
      <c r="F395" s="9"/>
      <c r="G395" s="9"/>
      <c r="H395" s="9"/>
      <c r="I395" s="9"/>
      <c r="J395" s="9"/>
      <c r="K395" s="9"/>
      <c r="L395" s="9"/>
    </row>
    <row r="396" spans="3:12" x14ac:dyDescent="0.2">
      <c r="C396" s="9"/>
      <c r="D396" s="9"/>
      <c r="E396" s="9"/>
      <c r="F396" s="9"/>
      <c r="G396" s="9"/>
      <c r="H396" s="9"/>
      <c r="I396" s="9"/>
      <c r="J396" s="9"/>
      <c r="K396" s="9"/>
      <c r="L396" s="9"/>
    </row>
    <row r="397" spans="3:12" x14ac:dyDescent="0.2">
      <c r="C397" s="9"/>
      <c r="D397" s="9"/>
      <c r="E397" s="9"/>
      <c r="F397" s="9"/>
      <c r="G397" s="9"/>
      <c r="H397" s="9"/>
      <c r="I397" s="9"/>
      <c r="J397" s="9"/>
      <c r="K397" s="9"/>
      <c r="L397" s="9"/>
    </row>
    <row r="398" spans="3:12" x14ac:dyDescent="0.2">
      <c r="C398" s="9"/>
      <c r="D398" s="9"/>
      <c r="E398" s="9"/>
      <c r="F398" s="9"/>
      <c r="G398" s="9"/>
      <c r="H398" s="9"/>
      <c r="I398" s="9"/>
      <c r="J398" s="9"/>
      <c r="K398" s="9"/>
      <c r="L398" s="9"/>
    </row>
    <row r="399" spans="3:12" x14ac:dyDescent="0.2">
      <c r="C399" s="9"/>
      <c r="D399" s="9"/>
      <c r="E399" s="9"/>
      <c r="F399" s="9"/>
      <c r="G399" s="9"/>
      <c r="H399" s="9"/>
      <c r="I399" s="9"/>
      <c r="J399" s="9"/>
      <c r="K399" s="9"/>
      <c r="L399" s="9"/>
    </row>
    <row r="400" spans="3:12" x14ac:dyDescent="0.2">
      <c r="C400" s="9"/>
      <c r="D400" s="9"/>
      <c r="E400" s="9"/>
      <c r="F400" s="9"/>
      <c r="G400" s="9"/>
      <c r="H400" s="9"/>
      <c r="I400" s="9"/>
      <c r="J400" s="9"/>
      <c r="K400" s="9"/>
      <c r="L400" s="9"/>
    </row>
    <row r="401" spans="3:12" x14ac:dyDescent="0.2">
      <c r="C401" s="9"/>
      <c r="D401" s="9"/>
      <c r="E401" s="9"/>
      <c r="F401" s="9"/>
      <c r="G401" s="9"/>
      <c r="H401" s="9"/>
      <c r="I401" s="9"/>
      <c r="J401" s="9"/>
      <c r="K401" s="9"/>
      <c r="L401" s="9"/>
    </row>
    <row r="402" spans="3:12" x14ac:dyDescent="0.2">
      <c r="C402" s="9"/>
      <c r="D402" s="9"/>
      <c r="E402" s="9"/>
      <c r="F402" s="9"/>
      <c r="G402" s="9"/>
      <c r="H402" s="9"/>
      <c r="I402" s="9"/>
      <c r="J402" s="9"/>
      <c r="K402" s="9"/>
      <c r="L402" s="9"/>
    </row>
    <row r="403" spans="3:12" x14ac:dyDescent="0.2">
      <c r="C403" s="9"/>
      <c r="D403" s="9"/>
      <c r="E403" s="9"/>
      <c r="F403" s="9"/>
      <c r="G403" s="9"/>
      <c r="H403" s="9"/>
      <c r="I403" s="9"/>
      <c r="J403" s="9"/>
      <c r="K403" s="9"/>
      <c r="L403" s="9"/>
    </row>
    <row r="404" spans="3:12" x14ac:dyDescent="0.2">
      <c r="C404" s="9"/>
      <c r="D404" s="9"/>
      <c r="E404" s="9"/>
      <c r="F404" s="9"/>
      <c r="G404" s="9"/>
      <c r="H404" s="9"/>
      <c r="I404" s="9"/>
      <c r="J404" s="9"/>
      <c r="K404" s="9"/>
      <c r="L404" s="9"/>
    </row>
    <row r="405" spans="3:12" x14ac:dyDescent="0.2">
      <c r="C405" s="9"/>
      <c r="D405" s="9"/>
      <c r="E405" s="9"/>
      <c r="F405" s="9"/>
      <c r="G405" s="9"/>
      <c r="H405" s="9"/>
      <c r="I405" s="9"/>
      <c r="J405" s="9"/>
      <c r="K405" s="9"/>
      <c r="L405" s="9"/>
    </row>
    <row r="406" spans="3:12" x14ac:dyDescent="0.2">
      <c r="C406" s="9"/>
      <c r="D406" s="9"/>
      <c r="E406" s="9"/>
      <c r="F406" s="9"/>
      <c r="G406" s="9"/>
      <c r="H406" s="9"/>
      <c r="I406" s="9"/>
      <c r="J406" s="9"/>
      <c r="K406" s="9"/>
      <c r="L406" s="9"/>
    </row>
    <row r="407" spans="3:12" x14ac:dyDescent="0.2">
      <c r="C407" s="9"/>
      <c r="D407" s="9"/>
      <c r="E407" s="9"/>
      <c r="F407" s="9"/>
      <c r="G407" s="9"/>
      <c r="H407" s="9"/>
      <c r="I407" s="9"/>
      <c r="J407" s="9"/>
      <c r="K407" s="9"/>
      <c r="L407" s="9"/>
    </row>
    <row r="408" spans="3:12" x14ac:dyDescent="0.2">
      <c r="C408" s="9"/>
      <c r="D408" s="9"/>
      <c r="E408" s="9"/>
      <c r="F408" s="9"/>
      <c r="G408" s="9"/>
      <c r="H408" s="9"/>
      <c r="I408" s="9"/>
      <c r="J408" s="9"/>
      <c r="K408" s="9"/>
      <c r="L408" s="9"/>
    </row>
    <row r="409" spans="3:12" x14ac:dyDescent="0.2">
      <c r="C409" s="9"/>
      <c r="D409" s="9"/>
      <c r="E409" s="9"/>
      <c r="F409" s="9"/>
      <c r="G409" s="9"/>
      <c r="H409" s="9"/>
      <c r="I409" s="9"/>
      <c r="J409" s="9"/>
      <c r="K409" s="9"/>
      <c r="L409" s="9"/>
    </row>
    <row r="410" spans="3:12" x14ac:dyDescent="0.2">
      <c r="C410" s="9"/>
      <c r="D410" s="9"/>
      <c r="E410" s="9"/>
      <c r="F410" s="9"/>
      <c r="G410" s="9"/>
      <c r="H410" s="9"/>
      <c r="I410" s="9"/>
      <c r="J410" s="9"/>
      <c r="K410" s="9"/>
      <c r="L410" s="9"/>
    </row>
    <row r="411" spans="3:12" x14ac:dyDescent="0.2">
      <c r="C411" s="9"/>
      <c r="D411" s="9"/>
      <c r="E411" s="9"/>
      <c r="F411" s="9"/>
      <c r="G411" s="9"/>
      <c r="H411" s="9"/>
      <c r="I411" s="9"/>
      <c r="J411" s="9"/>
      <c r="K411" s="9"/>
      <c r="L411" s="9"/>
    </row>
    <row r="412" spans="3:12" x14ac:dyDescent="0.2">
      <c r="C412" s="9"/>
      <c r="D412" s="9"/>
      <c r="E412" s="9"/>
      <c r="F412" s="9"/>
      <c r="G412" s="9"/>
      <c r="H412" s="9"/>
      <c r="I412" s="9"/>
      <c r="J412" s="9"/>
      <c r="K412" s="9"/>
      <c r="L412" s="9"/>
    </row>
    <row r="413" spans="3:12" x14ac:dyDescent="0.2"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3:12" x14ac:dyDescent="0.2"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3:12" x14ac:dyDescent="0.2">
      <c r="C415" s="9"/>
      <c r="D415" s="9"/>
      <c r="E415" s="9"/>
      <c r="F415" s="9"/>
      <c r="G415" s="9"/>
      <c r="H415" s="9"/>
      <c r="I415" s="9"/>
      <c r="J415" s="9"/>
      <c r="K415" s="9"/>
      <c r="L415" s="9"/>
    </row>
    <row r="416" spans="3:12" x14ac:dyDescent="0.2">
      <c r="C416" s="9"/>
      <c r="D416" s="9"/>
      <c r="E416" s="9"/>
      <c r="F416" s="9"/>
      <c r="G416" s="9"/>
      <c r="H416" s="9"/>
      <c r="I416" s="9"/>
      <c r="J416" s="9"/>
      <c r="K416" s="9"/>
      <c r="L416" s="9"/>
    </row>
    <row r="417" spans="3:12" x14ac:dyDescent="0.2">
      <c r="C417" s="9"/>
      <c r="D417" s="9"/>
      <c r="E417" s="9"/>
      <c r="F417" s="9"/>
      <c r="G417" s="9"/>
      <c r="H417" s="9"/>
      <c r="I417" s="9"/>
      <c r="J417" s="9"/>
      <c r="K417" s="9"/>
      <c r="L417" s="9"/>
    </row>
    <row r="418" spans="3:12" x14ac:dyDescent="0.2">
      <c r="C418" s="9"/>
      <c r="D418" s="9"/>
      <c r="E418" s="9"/>
      <c r="F418" s="9"/>
      <c r="G418" s="9"/>
      <c r="H418" s="9"/>
      <c r="I418" s="9"/>
      <c r="J418" s="9"/>
      <c r="K418" s="9"/>
      <c r="L418" s="9"/>
    </row>
    <row r="419" spans="3:12" x14ac:dyDescent="0.2">
      <c r="C419" s="9"/>
      <c r="D419" s="9"/>
      <c r="E419" s="9"/>
      <c r="F419" s="9"/>
      <c r="G419" s="9"/>
      <c r="H419" s="9"/>
      <c r="I419" s="9"/>
      <c r="J419" s="9"/>
      <c r="K419" s="9"/>
      <c r="L419" s="9"/>
    </row>
    <row r="420" spans="3:12" x14ac:dyDescent="0.2">
      <c r="C420" s="9"/>
      <c r="D420" s="9"/>
      <c r="E420" s="9"/>
      <c r="F420" s="9"/>
      <c r="G420" s="9"/>
      <c r="H420" s="9"/>
      <c r="I420" s="9"/>
      <c r="J420" s="9"/>
      <c r="K420" s="9"/>
      <c r="L420" s="9"/>
    </row>
    <row r="421" spans="3:12" x14ac:dyDescent="0.2">
      <c r="C421" s="9"/>
      <c r="D421" s="9"/>
      <c r="E421" s="9"/>
      <c r="F421" s="9"/>
      <c r="G421" s="9"/>
      <c r="H421" s="9"/>
      <c r="I421" s="9"/>
      <c r="J421" s="9"/>
      <c r="K421" s="9"/>
      <c r="L421" s="9"/>
    </row>
    <row r="422" spans="3:12" x14ac:dyDescent="0.2">
      <c r="C422" s="9"/>
      <c r="D422" s="9"/>
      <c r="E422" s="9"/>
      <c r="F422" s="9"/>
      <c r="G422" s="9"/>
      <c r="H422" s="9"/>
      <c r="I422" s="9"/>
      <c r="J422" s="9"/>
      <c r="K422" s="9"/>
      <c r="L422" s="9"/>
    </row>
    <row r="423" spans="3:12" x14ac:dyDescent="0.2">
      <c r="C423" s="9"/>
      <c r="D423" s="9"/>
      <c r="E423" s="9"/>
      <c r="F423" s="9"/>
      <c r="G423" s="9"/>
      <c r="H423" s="9"/>
      <c r="I423" s="9"/>
      <c r="J423" s="9"/>
      <c r="K423" s="9"/>
      <c r="L423" s="9"/>
    </row>
    <row r="424" spans="3:12" x14ac:dyDescent="0.2">
      <c r="C424" s="9"/>
      <c r="D424" s="9"/>
      <c r="E424" s="9"/>
      <c r="F424" s="9"/>
      <c r="G424" s="9"/>
      <c r="H424" s="9"/>
      <c r="I424" s="9"/>
      <c r="J424" s="9"/>
      <c r="K424" s="9"/>
      <c r="L424" s="9"/>
    </row>
    <row r="425" spans="3:12" x14ac:dyDescent="0.2">
      <c r="C425" s="9"/>
      <c r="D425" s="9"/>
      <c r="E425" s="9"/>
      <c r="F425" s="9"/>
      <c r="G425" s="9"/>
      <c r="H425" s="9"/>
      <c r="I425" s="9"/>
      <c r="J425" s="9"/>
      <c r="K425" s="9"/>
      <c r="L425" s="9"/>
    </row>
    <row r="426" spans="3:12" x14ac:dyDescent="0.2">
      <c r="C426" s="9"/>
      <c r="D426" s="9"/>
      <c r="E426" s="9"/>
      <c r="F426" s="9"/>
      <c r="G426" s="9"/>
      <c r="H426" s="9"/>
      <c r="I426" s="9"/>
      <c r="J426" s="9"/>
      <c r="K426" s="9"/>
      <c r="L426" s="9"/>
    </row>
    <row r="427" spans="3:12" x14ac:dyDescent="0.2">
      <c r="C427" s="9"/>
      <c r="D427" s="9"/>
      <c r="E427" s="9"/>
      <c r="F427" s="9"/>
      <c r="G427" s="9"/>
      <c r="H427" s="9"/>
      <c r="I427" s="9"/>
      <c r="J427" s="9"/>
      <c r="K427" s="9"/>
      <c r="L427" s="9"/>
    </row>
    <row r="428" spans="3:12" x14ac:dyDescent="0.2">
      <c r="C428" s="9"/>
      <c r="D428" s="9"/>
      <c r="E428" s="9"/>
      <c r="F428" s="9"/>
      <c r="G428" s="9"/>
      <c r="H428" s="9"/>
      <c r="I428" s="9"/>
      <c r="J428" s="9"/>
      <c r="K428" s="9"/>
      <c r="L428" s="9"/>
    </row>
    <row r="429" spans="3:12" x14ac:dyDescent="0.2">
      <c r="C429" s="9"/>
      <c r="D429" s="9"/>
      <c r="E429" s="9"/>
      <c r="F429" s="9"/>
      <c r="G429" s="9"/>
      <c r="H429" s="9"/>
      <c r="I429" s="9"/>
      <c r="J429" s="9"/>
      <c r="K429" s="9"/>
      <c r="L429" s="9"/>
    </row>
    <row r="430" spans="3:12" x14ac:dyDescent="0.2">
      <c r="C430" s="9"/>
      <c r="D430" s="9"/>
      <c r="E430" s="9"/>
      <c r="F430" s="9"/>
      <c r="G430" s="9"/>
      <c r="H430" s="9"/>
      <c r="I430" s="9"/>
      <c r="J430" s="9"/>
      <c r="K430" s="9"/>
      <c r="L430" s="9"/>
    </row>
    <row r="431" spans="3:12" x14ac:dyDescent="0.2">
      <c r="C431" s="9"/>
      <c r="D431" s="9"/>
      <c r="E431" s="9"/>
      <c r="F431" s="9"/>
      <c r="G431" s="9"/>
      <c r="H431" s="9"/>
      <c r="I431" s="9"/>
      <c r="J431" s="9"/>
      <c r="K431" s="9"/>
      <c r="L431" s="9"/>
    </row>
    <row r="432" spans="3:12" x14ac:dyDescent="0.2">
      <c r="C432" s="9"/>
      <c r="D432" s="9"/>
      <c r="E432" s="9"/>
      <c r="F432" s="9"/>
      <c r="G432" s="9"/>
      <c r="H432" s="9"/>
      <c r="I432" s="9"/>
      <c r="J432" s="9"/>
      <c r="K432" s="9"/>
      <c r="L432" s="9"/>
    </row>
    <row r="433" spans="3:12" x14ac:dyDescent="0.2">
      <c r="C433" s="9"/>
      <c r="D433" s="9"/>
      <c r="E433" s="9"/>
      <c r="F433" s="9"/>
      <c r="G433" s="9"/>
      <c r="H433" s="9"/>
      <c r="I433" s="9"/>
      <c r="J433" s="9"/>
      <c r="K433" s="9"/>
      <c r="L433" s="9"/>
    </row>
    <row r="434" spans="3:12" x14ac:dyDescent="0.2">
      <c r="C434" s="9"/>
      <c r="D434" s="9"/>
      <c r="E434" s="9"/>
      <c r="F434" s="9"/>
      <c r="G434" s="9"/>
      <c r="H434" s="9"/>
      <c r="I434" s="9"/>
      <c r="J434" s="9"/>
      <c r="K434" s="9"/>
      <c r="L434" s="9"/>
    </row>
    <row r="435" spans="3:12" x14ac:dyDescent="0.2">
      <c r="C435" s="9"/>
      <c r="D435" s="9"/>
      <c r="E435" s="9"/>
      <c r="F435" s="9"/>
      <c r="G435" s="9"/>
      <c r="H435" s="9"/>
      <c r="I435" s="9"/>
      <c r="J435" s="9"/>
      <c r="K435" s="9"/>
      <c r="L435" s="9"/>
    </row>
    <row r="436" spans="3:12" x14ac:dyDescent="0.2">
      <c r="C436" s="9"/>
      <c r="D436" s="9"/>
      <c r="E436" s="9"/>
      <c r="F436" s="9"/>
      <c r="G436" s="9"/>
      <c r="H436" s="9"/>
      <c r="I436" s="9"/>
      <c r="J436" s="9"/>
      <c r="K436" s="9"/>
      <c r="L436" s="9"/>
    </row>
    <row r="437" spans="3:12" x14ac:dyDescent="0.2">
      <c r="C437" s="9"/>
      <c r="D437" s="9"/>
      <c r="E437" s="9"/>
      <c r="F437" s="9"/>
      <c r="G437" s="9"/>
      <c r="H437" s="9"/>
      <c r="I437" s="9"/>
      <c r="J437" s="9"/>
      <c r="K437" s="9"/>
      <c r="L437" s="9"/>
    </row>
    <row r="438" spans="3:12" x14ac:dyDescent="0.2">
      <c r="C438" s="9"/>
      <c r="D438" s="9"/>
      <c r="E438" s="9"/>
      <c r="F438" s="9"/>
      <c r="G438" s="9"/>
      <c r="H438" s="9"/>
      <c r="I438" s="9"/>
      <c r="J438" s="9"/>
      <c r="K438" s="9"/>
      <c r="L438" s="9"/>
    </row>
    <row r="439" spans="3:12" x14ac:dyDescent="0.2">
      <c r="C439" s="9"/>
      <c r="D439" s="9"/>
      <c r="E439" s="9"/>
      <c r="F439" s="9"/>
      <c r="G439" s="9"/>
      <c r="H439" s="9"/>
      <c r="I439" s="9"/>
      <c r="J439" s="9"/>
      <c r="K439" s="9"/>
      <c r="L439" s="9"/>
    </row>
    <row r="440" spans="3:12" x14ac:dyDescent="0.2">
      <c r="C440" s="9"/>
      <c r="D440" s="9"/>
      <c r="E440" s="9"/>
      <c r="F440" s="9"/>
      <c r="G440" s="9"/>
      <c r="H440" s="9"/>
      <c r="I440" s="9"/>
      <c r="J440" s="9"/>
      <c r="K440" s="9"/>
      <c r="L440" s="9"/>
    </row>
    <row r="441" spans="3:12" x14ac:dyDescent="0.2">
      <c r="C441" s="9"/>
      <c r="D441" s="9"/>
      <c r="E441" s="9"/>
      <c r="F441" s="9"/>
      <c r="G441" s="9"/>
      <c r="H441" s="9"/>
      <c r="I441" s="9"/>
      <c r="J441" s="9"/>
      <c r="K441" s="9"/>
      <c r="L441" s="9"/>
    </row>
    <row r="442" spans="3:12" x14ac:dyDescent="0.2">
      <c r="C442" s="9"/>
      <c r="D442" s="9"/>
      <c r="E442" s="9"/>
      <c r="F442" s="9"/>
      <c r="G442" s="9"/>
      <c r="H442" s="9"/>
      <c r="I442" s="9"/>
      <c r="J442" s="9"/>
      <c r="K442" s="9"/>
      <c r="L442" s="9"/>
    </row>
    <row r="443" spans="3:12" x14ac:dyDescent="0.2">
      <c r="C443" s="9"/>
      <c r="D443" s="9"/>
      <c r="E443" s="9"/>
      <c r="F443" s="9"/>
      <c r="G443" s="9"/>
      <c r="H443" s="9"/>
      <c r="I443" s="9"/>
      <c r="J443" s="9"/>
      <c r="K443" s="9"/>
      <c r="L443" s="9"/>
    </row>
    <row r="444" spans="3:12" x14ac:dyDescent="0.2">
      <c r="C444" s="9"/>
      <c r="D444" s="9"/>
      <c r="E444" s="9"/>
      <c r="F444" s="9"/>
      <c r="G444" s="9"/>
      <c r="H444" s="9"/>
      <c r="I444" s="9"/>
      <c r="J444" s="9"/>
      <c r="K444" s="9"/>
      <c r="L444" s="9"/>
    </row>
    <row r="445" spans="3:12" x14ac:dyDescent="0.2">
      <c r="C445" s="9"/>
      <c r="D445" s="9"/>
      <c r="E445" s="9"/>
      <c r="F445" s="9"/>
      <c r="G445" s="9"/>
      <c r="H445" s="9"/>
      <c r="I445" s="9"/>
      <c r="J445" s="9"/>
      <c r="K445" s="9"/>
      <c r="L445" s="9"/>
    </row>
    <row r="446" spans="3:12" x14ac:dyDescent="0.2">
      <c r="C446" s="9"/>
      <c r="D446" s="9"/>
      <c r="E446" s="9"/>
      <c r="F446" s="9"/>
      <c r="G446" s="9"/>
      <c r="H446" s="9"/>
      <c r="I446" s="9"/>
      <c r="J446" s="9"/>
      <c r="K446" s="9"/>
      <c r="L446" s="9"/>
    </row>
    <row r="447" spans="3:12" x14ac:dyDescent="0.2">
      <c r="C447" s="9"/>
      <c r="D447" s="9"/>
      <c r="E447" s="9"/>
      <c r="F447" s="9"/>
      <c r="G447" s="9"/>
      <c r="H447" s="9"/>
      <c r="I447" s="9"/>
      <c r="J447" s="9"/>
      <c r="K447" s="9"/>
      <c r="L447" s="9"/>
    </row>
    <row r="448" spans="3:12" x14ac:dyDescent="0.2">
      <c r="C448" s="9"/>
      <c r="D448" s="9"/>
      <c r="E448" s="9"/>
      <c r="F448" s="9"/>
      <c r="G448" s="9"/>
      <c r="H448" s="9"/>
      <c r="I448" s="9"/>
      <c r="J448" s="9"/>
      <c r="K448" s="9"/>
      <c r="L448" s="9"/>
    </row>
    <row r="449" spans="3:12" x14ac:dyDescent="0.2">
      <c r="C449" s="9"/>
      <c r="D449" s="9"/>
      <c r="E449" s="9"/>
      <c r="F449" s="9"/>
      <c r="G449" s="9"/>
      <c r="H449" s="9"/>
      <c r="I449" s="9"/>
      <c r="J449" s="9"/>
      <c r="K449" s="9"/>
      <c r="L449" s="9"/>
    </row>
    <row r="450" spans="3:12" x14ac:dyDescent="0.2">
      <c r="C450" s="9"/>
      <c r="D450" s="9"/>
      <c r="E450" s="9"/>
      <c r="F450" s="9"/>
      <c r="G450" s="9"/>
      <c r="H450" s="9"/>
      <c r="I450" s="9"/>
      <c r="J450" s="9"/>
      <c r="K450" s="9"/>
      <c r="L450" s="9"/>
    </row>
    <row r="451" spans="3:12" x14ac:dyDescent="0.2">
      <c r="C451" s="9"/>
      <c r="D451" s="9"/>
      <c r="E451" s="9"/>
      <c r="F451" s="9"/>
      <c r="G451" s="9"/>
      <c r="H451" s="9"/>
      <c r="I451" s="9"/>
      <c r="J451" s="9"/>
      <c r="K451" s="9"/>
      <c r="L451" s="9"/>
    </row>
    <row r="452" spans="3:12" x14ac:dyDescent="0.2">
      <c r="C452" s="9"/>
      <c r="D452" s="9"/>
      <c r="E452" s="9"/>
      <c r="F452" s="9"/>
      <c r="G452" s="9"/>
      <c r="H452" s="9"/>
      <c r="I452" s="9"/>
      <c r="J452" s="9"/>
      <c r="K452" s="9"/>
      <c r="L452" s="9"/>
    </row>
    <row r="453" spans="3:12" x14ac:dyDescent="0.2">
      <c r="C453" s="9"/>
      <c r="D453" s="9"/>
      <c r="E453" s="9"/>
      <c r="F453" s="9"/>
      <c r="G453" s="9"/>
      <c r="H453" s="9"/>
      <c r="I453" s="9"/>
      <c r="J453" s="9"/>
      <c r="K453" s="9"/>
      <c r="L453" s="9"/>
    </row>
    <row r="454" spans="3:12" x14ac:dyDescent="0.2">
      <c r="C454" s="9"/>
      <c r="D454" s="9"/>
      <c r="E454" s="9"/>
      <c r="F454" s="9"/>
      <c r="G454" s="9"/>
      <c r="H454" s="9"/>
      <c r="I454" s="9"/>
      <c r="J454" s="9"/>
      <c r="K454" s="9"/>
      <c r="L454" s="9"/>
    </row>
    <row r="455" spans="3:12" x14ac:dyDescent="0.2">
      <c r="C455" s="9"/>
      <c r="D455" s="9"/>
      <c r="E455" s="9"/>
      <c r="F455" s="9"/>
      <c r="G455" s="9"/>
      <c r="H455" s="9"/>
      <c r="I455" s="9"/>
      <c r="J455" s="9"/>
      <c r="K455" s="9"/>
      <c r="L455" s="9"/>
    </row>
    <row r="456" spans="3:12" x14ac:dyDescent="0.2">
      <c r="C456" s="9"/>
      <c r="D456" s="9"/>
      <c r="E456" s="9"/>
      <c r="F456" s="9"/>
      <c r="G456" s="9"/>
      <c r="H456" s="9"/>
      <c r="I456" s="9"/>
      <c r="J456" s="9"/>
      <c r="K456" s="9"/>
      <c r="L456" s="9"/>
    </row>
    <row r="457" spans="3:12" x14ac:dyDescent="0.2">
      <c r="C457" s="9"/>
      <c r="D457" s="9"/>
      <c r="E457" s="9"/>
      <c r="F457" s="9"/>
      <c r="G457" s="9"/>
      <c r="H457" s="9"/>
      <c r="I457" s="9"/>
      <c r="J457" s="9"/>
      <c r="K457" s="9"/>
      <c r="L457" s="9"/>
    </row>
    <row r="458" spans="3:12" x14ac:dyDescent="0.2">
      <c r="C458" s="9"/>
      <c r="D458" s="9"/>
      <c r="E458" s="9"/>
      <c r="F458" s="9"/>
      <c r="G458" s="9"/>
      <c r="H458" s="9"/>
      <c r="I458" s="9"/>
      <c r="J458" s="9"/>
      <c r="K458" s="9"/>
      <c r="L458" s="9"/>
    </row>
    <row r="459" spans="3:12" x14ac:dyDescent="0.2">
      <c r="C459" s="9"/>
      <c r="D459" s="9"/>
      <c r="E459" s="9"/>
      <c r="F459" s="9"/>
      <c r="G459" s="9"/>
      <c r="H459" s="9"/>
      <c r="I459" s="9"/>
      <c r="J459" s="9"/>
      <c r="K459" s="9"/>
      <c r="L459" s="9"/>
    </row>
    <row r="460" spans="3:12" x14ac:dyDescent="0.2">
      <c r="C460" s="9"/>
      <c r="D460" s="9"/>
      <c r="E460" s="9"/>
      <c r="F460" s="9"/>
      <c r="G460" s="9"/>
      <c r="H460" s="9"/>
      <c r="I460" s="9"/>
      <c r="J460" s="9"/>
      <c r="K460" s="9"/>
      <c r="L460" s="9"/>
    </row>
    <row r="461" spans="3:12" x14ac:dyDescent="0.2">
      <c r="C461" s="9"/>
      <c r="D461" s="9"/>
      <c r="E461" s="9"/>
      <c r="F461" s="9"/>
      <c r="G461" s="9"/>
      <c r="H461" s="9"/>
      <c r="I461" s="9"/>
      <c r="J461" s="9"/>
      <c r="K461" s="9"/>
      <c r="L461" s="9"/>
    </row>
    <row r="462" spans="3:12" x14ac:dyDescent="0.2"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3:12" x14ac:dyDescent="0.2"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3:12" x14ac:dyDescent="0.2">
      <c r="C464" s="9"/>
      <c r="D464" s="9"/>
      <c r="E464" s="9"/>
      <c r="F464" s="9"/>
      <c r="G464" s="9"/>
      <c r="H464" s="9"/>
      <c r="I464" s="9"/>
      <c r="J464" s="9"/>
      <c r="K464" s="9"/>
      <c r="L464" s="9"/>
    </row>
    <row r="465" spans="3:12" x14ac:dyDescent="0.2">
      <c r="C465" s="9"/>
      <c r="D465" s="9"/>
      <c r="E465" s="9"/>
      <c r="F465" s="9"/>
      <c r="G465" s="9"/>
      <c r="H465" s="9"/>
      <c r="I465" s="9"/>
      <c r="J465" s="9"/>
      <c r="K465" s="9"/>
      <c r="L465" s="9"/>
    </row>
    <row r="466" spans="3:12" x14ac:dyDescent="0.2">
      <c r="C466" s="9"/>
      <c r="D466" s="9"/>
      <c r="E466" s="9"/>
      <c r="F466" s="9"/>
      <c r="G466" s="9"/>
      <c r="H466" s="9"/>
      <c r="I466" s="9"/>
      <c r="J466" s="9"/>
      <c r="K466" s="9"/>
      <c r="L466" s="9"/>
    </row>
    <row r="467" spans="3:12" x14ac:dyDescent="0.2">
      <c r="C467" s="9"/>
      <c r="D467" s="9"/>
      <c r="E467" s="9"/>
      <c r="F467" s="9"/>
      <c r="G467" s="9"/>
      <c r="H467" s="9"/>
      <c r="I467" s="9"/>
      <c r="J467" s="9"/>
      <c r="K467" s="9"/>
      <c r="L467" s="9"/>
    </row>
    <row r="468" spans="3:12" x14ac:dyDescent="0.2">
      <c r="C468" s="9"/>
      <c r="D468" s="9"/>
      <c r="E468" s="9"/>
      <c r="F468" s="9"/>
      <c r="G468" s="9"/>
      <c r="H468" s="9"/>
      <c r="I468" s="9"/>
      <c r="J468" s="9"/>
      <c r="K468" s="9"/>
      <c r="L468" s="9"/>
    </row>
    <row r="469" spans="3:12" x14ac:dyDescent="0.2">
      <c r="C469" s="9"/>
      <c r="D469" s="9"/>
      <c r="E469" s="9"/>
      <c r="F469" s="9"/>
      <c r="G469" s="9"/>
      <c r="H469" s="9"/>
      <c r="I469" s="9"/>
      <c r="J469" s="9"/>
      <c r="K469" s="9"/>
      <c r="L469" s="9"/>
    </row>
    <row r="470" spans="3:12" x14ac:dyDescent="0.2">
      <c r="C470" s="9"/>
      <c r="D470" s="9"/>
      <c r="E470" s="9"/>
      <c r="F470" s="9"/>
      <c r="G470" s="9"/>
      <c r="H470" s="9"/>
      <c r="I470" s="9"/>
      <c r="J470" s="9"/>
      <c r="K470" s="9"/>
      <c r="L470" s="9"/>
    </row>
    <row r="471" spans="3:12" x14ac:dyDescent="0.2">
      <c r="C471" s="9"/>
      <c r="D471" s="9"/>
      <c r="E471" s="9"/>
      <c r="F471" s="9"/>
      <c r="G471" s="9"/>
      <c r="H471" s="9"/>
      <c r="I471" s="9"/>
      <c r="J471" s="9"/>
      <c r="K471" s="9"/>
      <c r="L471" s="9"/>
    </row>
    <row r="472" spans="3:12" x14ac:dyDescent="0.2">
      <c r="C472" s="9"/>
      <c r="D472" s="9"/>
      <c r="E472" s="9"/>
      <c r="F472" s="9"/>
      <c r="G472" s="9"/>
      <c r="H472" s="9"/>
      <c r="I472" s="9"/>
      <c r="J472" s="9"/>
      <c r="K472" s="9"/>
      <c r="L472" s="9"/>
    </row>
    <row r="473" spans="3:12" x14ac:dyDescent="0.2">
      <c r="C473" s="9"/>
      <c r="D473" s="9"/>
      <c r="E473" s="9"/>
      <c r="F473" s="9"/>
      <c r="G473" s="9"/>
      <c r="H473" s="9"/>
      <c r="I473" s="9"/>
      <c r="J473" s="9"/>
      <c r="K473" s="9"/>
      <c r="L473" s="9"/>
    </row>
    <row r="474" spans="3:12" x14ac:dyDescent="0.2">
      <c r="C474" s="9"/>
      <c r="D474" s="9"/>
      <c r="E474" s="9"/>
      <c r="F474" s="9"/>
      <c r="G474" s="9"/>
      <c r="H474" s="9"/>
      <c r="I474" s="9"/>
      <c r="J474" s="9"/>
      <c r="K474" s="9"/>
      <c r="L474" s="9"/>
    </row>
    <row r="475" spans="3:12" x14ac:dyDescent="0.2"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3:12" x14ac:dyDescent="0.2"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3:12" x14ac:dyDescent="0.2"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3:12" x14ac:dyDescent="0.2">
      <c r="C478" s="9"/>
      <c r="D478" s="9"/>
      <c r="E478" s="9"/>
      <c r="F478" s="9"/>
      <c r="G478" s="9"/>
      <c r="H478" s="9"/>
      <c r="I478" s="9"/>
      <c r="J478" s="9"/>
      <c r="K478" s="9"/>
      <c r="L478" s="9"/>
    </row>
    <row r="479" spans="3:12" x14ac:dyDescent="0.2">
      <c r="C479" s="9"/>
      <c r="D479" s="9"/>
      <c r="E479" s="9"/>
      <c r="F479" s="9"/>
      <c r="G479" s="9"/>
      <c r="H479" s="9"/>
      <c r="I479" s="9"/>
      <c r="J479" s="9"/>
      <c r="K479" s="9"/>
      <c r="L479" s="9"/>
    </row>
    <row r="480" spans="3:12" x14ac:dyDescent="0.2">
      <c r="C480" s="9"/>
      <c r="D480" s="9"/>
      <c r="E480" s="9"/>
      <c r="F480" s="9"/>
      <c r="G480" s="9"/>
      <c r="H480" s="9"/>
      <c r="I480" s="9"/>
      <c r="J480" s="9"/>
      <c r="K480" s="9"/>
      <c r="L480" s="9"/>
    </row>
    <row r="481" spans="3:12" x14ac:dyDescent="0.2">
      <c r="C481" s="9"/>
      <c r="D481" s="9"/>
      <c r="E481" s="9"/>
      <c r="F481" s="9"/>
      <c r="G481" s="9"/>
      <c r="H481" s="9"/>
      <c r="I481" s="9"/>
      <c r="J481" s="9"/>
      <c r="K481" s="9"/>
      <c r="L481" s="9"/>
    </row>
    <row r="482" spans="3:12" x14ac:dyDescent="0.2">
      <c r="C482" s="9"/>
      <c r="D482" s="9"/>
      <c r="E482" s="9"/>
      <c r="F482" s="9"/>
      <c r="G482" s="9"/>
      <c r="H482" s="9"/>
      <c r="I482" s="9"/>
      <c r="J482" s="9"/>
      <c r="K482" s="9"/>
      <c r="L482" s="9"/>
    </row>
    <row r="483" spans="3:12" x14ac:dyDescent="0.2">
      <c r="C483" s="9"/>
      <c r="D483" s="9"/>
      <c r="E483" s="9"/>
      <c r="F483" s="9"/>
      <c r="G483" s="9"/>
      <c r="H483" s="9"/>
      <c r="I483" s="9"/>
      <c r="J483" s="9"/>
      <c r="K483" s="9"/>
      <c r="L483" s="9"/>
    </row>
    <row r="484" spans="3:12" x14ac:dyDescent="0.2">
      <c r="C484" s="9"/>
      <c r="D484" s="9"/>
      <c r="E484" s="9"/>
      <c r="F484" s="9"/>
      <c r="G484" s="9"/>
      <c r="H484" s="9"/>
      <c r="I484" s="9"/>
      <c r="J484" s="9"/>
      <c r="K484" s="9"/>
      <c r="L484" s="9"/>
    </row>
    <row r="485" spans="3:12" x14ac:dyDescent="0.2">
      <c r="C485" s="9"/>
      <c r="D485" s="9"/>
      <c r="E485" s="9"/>
      <c r="F485" s="9"/>
      <c r="G485" s="9"/>
      <c r="H485" s="9"/>
      <c r="I485" s="9"/>
      <c r="J485" s="9"/>
      <c r="K485" s="9"/>
      <c r="L485" s="9"/>
    </row>
    <row r="486" spans="3:12" x14ac:dyDescent="0.2">
      <c r="C486" s="9"/>
      <c r="D486" s="9"/>
      <c r="E486" s="9"/>
      <c r="F486" s="9"/>
      <c r="G486" s="9"/>
      <c r="H486" s="9"/>
      <c r="I486" s="9"/>
      <c r="J486" s="9"/>
      <c r="K486" s="9"/>
      <c r="L486" s="9"/>
    </row>
    <row r="487" spans="3:12" x14ac:dyDescent="0.2">
      <c r="C487" s="9"/>
      <c r="D487" s="9"/>
      <c r="E487" s="9"/>
      <c r="F487" s="9"/>
      <c r="G487" s="9"/>
      <c r="H487" s="9"/>
      <c r="I487" s="9"/>
      <c r="J487" s="9"/>
      <c r="K487" s="9"/>
      <c r="L487" s="9"/>
    </row>
    <row r="488" spans="3:12" x14ac:dyDescent="0.2"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3:12" x14ac:dyDescent="0.2"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3:12" x14ac:dyDescent="0.2"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3:12" x14ac:dyDescent="0.2">
      <c r="C491" s="9"/>
      <c r="D491" s="9"/>
      <c r="E491" s="9"/>
      <c r="F491" s="9"/>
      <c r="G491" s="9"/>
      <c r="H491" s="9"/>
      <c r="I491" s="9"/>
      <c r="J491" s="9"/>
      <c r="K491" s="9"/>
      <c r="L491" s="9"/>
    </row>
    <row r="492" spans="3:12" x14ac:dyDescent="0.2">
      <c r="C492" s="9"/>
      <c r="D492" s="9"/>
      <c r="E492" s="9"/>
      <c r="F492" s="9"/>
      <c r="G492" s="9"/>
      <c r="H492" s="9"/>
      <c r="I492" s="9"/>
      <c r="J492" s="9"/>
      <c r="K492" s="9"/>
      <c r="L492" s="9"/>
    </row>
    <row r="493" spans="3:12" x14ac:dyDescent="0.2">
      <c r="C493" s="9"/>
      <c r="D493" s="9"/>
      <c r="E493" s="9"/>
      <c r="F493" s="9"/>
      <c r="G493" s="9"/>
      <c r="H493" s="9"/>
      <c r="I493" s="9"/>
      <c r="J493" s="9"/>
      <c r="K493" s="9"/>
      <c r="L493" s="9"/>
    </row>
    <row r="494" spans="3:12" x14ac:dyDescent="0.2">
      <c r="C494" s="9"/>
      <c r="D494" s="9"/>
      <c r="E494" s="9"/>
      <c r="F494" s="9"/>
      <c r="G494" s="9"/>
      <c r="H494" s="9"/>
      <c r="I494" s="9"/>
      <c r="J494" s="9"/>
      <c r="K494" s="9"/>
      <c r="L494" s="9"/>
    </row>
    <row r="495" spans="3:12" x14ac:dyDescent="0.2">
      <c r="C495" s="9"/>
      <c r="D495" s="9"/>
      <c r="E495" s="9"/>
      <c r="F495" s="9"/>
      <c r="G495" s="9"/>
      <c r="H495" s="9"/>
      <c r="I495" s="9"/>
      <c r="J495" s="9"/>
      <c r="K495" s="9"/>
      <c r="L495" s="9"/>
    </row>
    <row r="496" spans="3:12" x14ac:dyDescent="0.2">
      <c r="C496" s="9"/>
      <c r="D496" s="9"/>
      <c r="E496" s="9"/>
      <c r="F496" s="9"/>
      <c r="G496" s="9"/>
      <c r="H496" s="9"/>
      <c r="I496" s="9"/>
      <c r="J496" s="9"/>
      <c r="K496" s="9"/>
      <c r="L496" s="9"/>
    </row>
    <row r="497" spans="3:12" x14ac:dyDescent="0.2">
      <c r="C497" s="9"/>
      <c r="D497" s="9"/>
      <c r="E497" s="9"/>
      <c r="F497" s="9"/>
      <c r="G497" s="9"/>
      <c r="H497" s="9"/>
      <c r="I497" s="9"/>
      <c r="J497" s="9"/>
      <c r="K497" s="9"/>
      <c r="L497" s="9"/>
    </row>
    <row r="498" spans="3:12" x14ac:dyDescent="0.2">
      <c r="C498" s="9"/>
      <c r="D498" s="9"/>
      <c r="E498" s="9"/>
      <c r="F498" s="9"/>
      <c r="G498" s="9"/>
      <c r="H498" s="9"/>
      <c r="I498" s="9"/>
      <c r="J498" s="9"/>
      <c r="K498" s="9"/>
      <c r="L498" s="9"/>
    </row>
    <row r="499" spans="3:12" x14ac:dyDescent="0.2">
      <c r="C499" s="9"/>
      <c r="D499" s="9"/>
      <c r="E499" s="9"/>
      <c r="F499" s="9"/>
      <c r="G499" s="9"/>
      <c r="H499" s="9"/>
      <c r="I499" s="9"/>
      <c r="J499" s="9"/>
      <c r="K499" s="9"/>
      <c r="L499" s="9"/>
    </row>
    <row r="500" spans="3:12" x14ac:dyDescent="0.2">
      <c r="C500" s="9"/>
      <c r="D500" s="9"/>
      <c r="E500" s="9"/>
      <c r="F500" s="9"/>
      <c r="G500" s="9"/>
      <c r="H500" s="9"/>
      <c r="I500" s="9"/>
      <c r="J500" s="9"/>
      <c r="K500" s="9"/>
      <c r="L500" s="9"/>
    </row>
    <row r="501" spans="3:12" x14ac:dyDescent="0.2"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3:12" x14ac:dyDescent="0.2"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3:12" x14ac:dyDescent="0.2"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3:12" x14ac:dyDescent="0.2">
      <c r="C504" s="9"/>
      <c r="D504" s="9"/>
      <c r="E504" s="9"/>
      <c r="F504" s="9"/>
      <c r="G504" s="9"/>
      <c r="H504" s="9"/>
      <c r="I504" s="9"/>
      <c r="J504" s="9"/>
      <c r="K504" s="9"/>
      <c r="L504" s="9"/>
    </row>
    <row r="505" spans="3:12" x14ac:dyDescent="0.2">
      <c r="C505" s="9"/>
      <c r="D505" s="9"/>
      <c r="E505" s="9"/>
      <c r="F505" s="9"/>
      <c r="G505" s="9"/>
      <c r="H505" s="9"/>
      <c r="I505" s="9"/>
      <c r="J505" s="9"/>
      <c r="K505" s="9"/>
      <c r="L505" s="9"/>
    </row>
    <row r="506" spans="3:12" x14ac:dyDescent="0.2">
      <c r="C506" s="9"/>
      <c r="D506" s="9"/>
      <c r="E506" s="9"/>
      <c r="F506" s="9"/>
      <c r="G506" s="9"/>
      <c r="H506" s="9"/>
      <c r="I506" s="9"/>
      <c r="J506" s="9"/>
      <c r="K506" s="9"/>
      <c r="L506" s="9"/>
    </row>
    <row r="507" spans="3:12" x14ac:dyDescent="0.2">
      <c r="C507" s="9"/>
      <c r="D507" s="9"/>
      <c r="E507" s="9"/>
      <c r="F507" s="9"/>
      <c r="G507" s="9"/>
      <c r="H507" s="9"/>
      <c r="I507" s="9"/>
      <c r="J507" s="9"/>
      <c r="K507" s="9"/>
      <c r="L507" s="9"/>
    </row>
    <row r="508" spans="3:12" x14ac:dyDescent="0.2">
      <c r="C508" s="9"/>
      <c r="D508" s="9"/>
      <c r="E508" s="9"/>
      <c r="F508" s="9"/>
      <c r="G508" s="9"/>
      <c r="H508" s="9"/>
      <c r="I508" s="9"/>
      <c r="J508" s="9"/>
      <c r="K508" s="9"/>
      <c r="L508" s="9"/>
    </row>
    <row r="509" spans="3:12" x14ac:dyDescent="0.2">
      <c r="C509" s="9"/>
      <c r="D509" s="9"/>
      <c r="E509" s="9"/>
      <c r="F509" s="9"/>
      <c r="G509" s="9"/>
      <c r="H509" s="9"/>
      <c r="I509" s="9"/>
      <c r="J509" s="9"/>
      <c r="K509" s="9"/>
      <c r="L509" s="9"/>
    </row>
    <row r="510" spans="3:12" x14ac:dyDescent="0.2">
      <c r="C510" s="9"/>
      <c r="D510" s="9"/>
      <c r="E510" s="9"/>
      <c r="F510" s="9"/>
      <c r="G510" s="9"/>
      <c r="H510" s="9"/>
      <c r="I510" s="9"/>
      <c r="J510" s="9"/>
      <c r="K510" s="9"/>
      <c r="L510" s="9"/>
    </row>
    <row r="511" spans="3:12" x14ac:dyDescent="0.2">
      <c r="C511" s="9"/>
      <c r="D511" s="9"/>
      <c r="E511" s="9"/>
      <c r="F511" s="9"/>
      <c r="G511" s="9"/>
      <c r="H511" s="9"/>
      <c r="I511" s="9"/>
      <c r="J511" s="9"/>
      <c r="K511" s="9"/>
      <c r="L511" s="9"/>
    </row>
    <row r="512" spans="3:12" x14ac:dyDescent="0.2">
      <c r="C512" s="9"/>
      <c r="D512" s="9"/>
      <c r="E512" s="9"/>
      <c r="F512" s="9"/>
      <c r="G512" s="9"/>
      <c r="H512" s="9"/>
      <c r="I512" s="9"/>
      <c r="J512" s="9"/>
      <c r="K512" s="9"/>
      <c r="L512" s="9"/>
    </row>
    <row r="513" spans="3:12" x14ac:dyDescent="0.2">
      <c r="C513" s="9"/>
      <c r="D513" s="9"/>
      <c r="E513" s="9"/>
      <c r="F513" s="9"/>
      <c r="G513" s="9"/>
      <c r="H513" s="9"/>
      <c r="I513" s="9"/>
      <c r="J513" s="9"/>
      <c r="K513" s="9"/>
      <c r="L513" s="9"/>
    </row>
    <row r="514" spans="3:12" x14ac:dyDescent="0.2"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3:12" x14ac:dyDescent="0.2"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3:12" x14ac:dyDescent="0.2"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3:12" x14ac:dyDescent="0.2">
      <c r="C517" s="9"/>
      <c r="D517" s="9"/>
      <c r="E517" s="9"/>
      <c r="F517" s="9"/>
      <c r="G517" s="9"/>
      <c r="H517" s="9"/>
      <c r="I517" s="9"/>
      <c r="J517" s="9"/>
      <c r="K517" s="9"/>
      <c r="L517" s="9"/>
    </row>
    <row r="518" spans="3:12" x14ac:dyDescent="0.2">
      <c r="C518" s="9"/>
      <c r="D518" s="9"/>
      <c r="E518" s="9"/>
      <c r="F518" s="9"/>
      <c r="G518" s="9"/>
      <c r="H518" s="9"/>
      <c r="I518" s="9"/>
      <c r="J518" s="9"/>
      <c r="K518" s="9"/>
      <c r="L518" s="9"/>
    </row>
    <row r="519" spans="3:12" x14ac:dyDescent="0.2">
      <c r="C519" s="9"/>
      <c r="D519" s="9"/>
      <c r="E519" s="9"/>
      <c r="F519" s="9"/>
      <c r="G519" s="9"/>
      <c r="H519" s="9"/>
      <c r="I519" s="9"/>
      <c r="J519" s="9"/>
      <c r="K519" s="9"/>
      <c r="L519" s="9"/>
    </row>
    <row r="520" spans="3:12" x14ac:dyDescent="0.2">
      <c r="C520" s="9"/>
      <c r="D520" s="9"/>
      <c r="E520" s="9"/>
      <c r="F520" s="9"/>
      <c r="G520" s="9"/>
      <c r="H520" s="9"/>
      <c r="I520" s="9"/>
      <c r="J520" s="9"/>
      <c r="K520" s="9"/>
      <c r="L520" s="9"/>
    </row>
    <row r="521" spans="3:12" x14ac:dyDescent="0.2">
      <c r="C521" s="9"/>
      <c r="D521" s="9"/>
      <c r="E521" s="9"/>
      <c r="F521" s="9"/>
      <c r="G521" s="9"/>
      <c r="H521" s="9"/>
      <c r="I521" s="9"/>
      <c r="J521" s="9"/>
      <c r="K521" s="9"/>
      <c r="L521" s="9"/>
    </row>
    <row r="522" spans="3:12" x14ac:dyDescent="0.2">
      <c r="C522" s="9"/>
      <c r="D522" s="9"/>
      <c r="E522" s="9"/>
      <c r="F522" s="9"/>
      <c r="G522" s="9"/>
      <c r="H522" s="9"/>
      <c r="I522" s="9"/>
      <c r="J522" s="9"/>
      <c r="K522" s="9"/>
      <c r="L522" s="9"/>
    </row>
    <row r="523" spans="3:12" x14ac:dyDescent="0.2">
      <c r="C523" s="9"/>
      <c r="D523" s="9"/>
      <c r="E523" s="9"/>
      <c r="F523" s="9"/>
      <c r="G523" s="9"/>
      <c r="H523" s="9"/>
      <c r="I523" s="9"/>
      <c r="J523" s="9"/>
      <c r="K523" s="9"/>
      <c r="L523" s="9"/>
    </row>
    <row r="524" spans="3:12" x14ac:dyDescent="0.2">
      <c r="C524" s="9"/>
      <c r="D524" s="9"/>
      <c r="E524" s="9"/>
      <c r="F524" s="9"/>
      <c r="G524" s="9"/>
      <c r="H524" s="9"/>
      <c r="I524" s="9"/>
      <c r="J524" s="9"/>
      <c r="K524" s="9"/>
      <c r="L524" s="9"/>
    </row>
    <row r="525" spans="3:12" x14ac:dyDescent="0.2">
      <c r="C525" s="9"/>
      <c r="D525" s="9"/>
      <c r="E525" s="9"/>
      <c r="F525" s="9"/>
      <c r="G525" s="9"/>
      <c r="H525" s="9"/>
      <c r="I525" s="9"/>
      <c r="J525" s="9"/>
      <c r="K525" s="9"/>
      <c r="L525" s="9"/>
    </row>
    <row r="526" spans="3:12" x14ac:dyDescent="0.2">
      <c r="C526" s="9"/>
      <c r="D526" s="9"/>
      <c r="E526" s="9"/>
      <c r="F526" s="9"/>
      <c r="G526" s="9"/>
      <c r="H526" s="9"/>
      <c r="I526" s="9"/>
      <c r="J526" s="9"/>
      <c r="K526" s="9"/>
      <c r="L526" s="9"/>
    </row>
    <row r="527" spans="3:12" x14ac:dyDescent="0.2"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3:12" x14ac:dyDescent="0.2"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3:12" x14ac:dyDescent="0.2"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3:12" x14ac:dyDescent="0.2">
      <c r="C530" s="9"/>
      <c r="D530" s="9"/>
      <c r="E530" s="9"/>
      <c r="F530" s="9"/>
      <c r="G530" s="9"/>
      <c r="H530" s="9"/>
      <c r="I530" s="9"/>
      <c r="J530" s="9"/>
      <c r="K530" s="9"/>
      <c r="L530" s="9"/>
    </row>
    <row r="531" spans="3:12" x14ac:dyDescent="0.2">
      <c r="C531" s="9"/>
      <c r="D531" s="9"/>
      <c r="E531" s="9"/>
      <c r="F531" s="9"/>
      <c r="G531" s="9"/>
      <c r="H531" s="9"/>
      <c r="I531" s="9"/>
      <c r="J531" s="9"/>
      <c r="K531" s="9"/>
      <c r="L531" s="9"/>
    </row>
    <row r="532" spans="3:12" x14ac:dyDescent="0.2">
      <c r="C532" s="9"/>
      <c r="D532" s="9"/>
      <c r="E532" s="9"/>
      <c r="F532" s="9"/>
      <c r="G532" s="9"/>
      <c r="H532" s="9"/>
      <c r="I532" s="9"/>
      <c r="J532" s="9"/>
      <c r="K532" s="9"/>
      <c r="L532" s="9"/>
    </row>
    <row r="533" spans="3:12" x14ac:dyDescent="0.2">
      <c r="C533" s="9"/>
      <c r="D533" s="9"/>
      <c r="E533" s="9"/>
      <c r="F533" s="9"/>
      <c r="G533" s="9"/>
      <c r="H533" s="9"/>
      <c r="I533" s="9"/>
      <c r="J533" s="9"/>
      <c r="K533" s="9"/>
      <c r="L533" s="9"/>
    </row>
    <row r="534" spans="3:12" x14ac:dyDescent="0.2">
      <c r="C534" s="9"/>
      <c r="D534" s="9"/>
      <c r="E534" s="9"/>
      <c r="F534" s="9"/>
      <c r="G534" s="9"/>
      <c r="H534" s="9"/>
      <c r="I534" s="9"/>
      <c r="J534" s="9"/>
      <c r="K534" s="9"/>
      <c r="L534" s="9"/>
    </row>
    <row r="535" spans="3:12" x14ac:dyDescent="0.2">
      <c r="C535" s="9"/>
      <c r="D535" s="9"/>
      <c r="E535" s="9"/>
      <c r="F535" s="9"/>
      <c r="G535" s="9"/>
      <c r="H535" s="9"/>
      <c r="I535" s="9"/>
      <c r="J535" s="9"/>
      <c r="K535" s="9"/>
      <c r="L535" s="9"/>
    </row>
    <row r="536" spans="3:12" x14ac:dyDescent="0.2">
      <c r="C536" s="9"/>
      <c r="D536" s="9"/>
      <c r="E536" s="9"/>
      <c r="F536" s="9"/>
      <c r="G536" s="9"/>
      <c r="H536" s="9"/>
      <c r="I536" s="9"/>
      <c r="J536" s="9"/>
      <c r="K536" s="9"/>
      <c r="L536" s="9"/>
    </row>
    <row r="537" spans="3:12" x14ac:dyDescent="0.2">
      <c r="C537" s="9"/>
      <c r="D537" s="9"/>
      <c r="E537" s="9"/>
      <c r="F537" s="9"/>
      <c r="G537" s="9"/>
      <c r="H537" s="9"/>
      <c r="I537" s="9"/>
      <c r="J537" s="9"/>
      <c r="K537" s="9"/>
      <c r="L537" s="9"/>
    </row>
    <row r="538" spans="3:12" x14ac:dyDescent="0.2">
      <c r="C538" s="9"/>
      <c r="D538" s="9"/>
      <c r="E538" s="9"/>
      <c r="F538" s="9"/>
      <c r="G538" s="9"/>
      <c r="H538" s="9"/>
      <c r="I538" s="9"/>
      <c r="J538" s="9"/>
      <c r="K538" s="9"/>
      <c r="L538" s="9"/>
    </row>
    <row r="539" spans="3:12" x14ac:dyDescent="0.2">
      <c r="C539" s="9"/>
      <c r="D539" s="9"/>
      <c r="E539" s="9"/>
      <c r="F539" s="9"/>
      <c r="G539" s="9"/>
      <c r="H539" s="9"/>
      <c r="I539" s="9"/>
      <c r="J539" s="9"/>
      <c r="K539" s="9"/>
      <c r="L539" s="9"/>
    </row>
    <row r="540" spans="3:12" x14ac:dyDescent="0.2"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3:12" x14ac:dyDescent="0.2"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3:12" x14ac:dyDescent="0.2"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3:12" x14ac:dyDescent="0.2">
      <c r="C543" s="9"/>
      <c r="D543" s="9"/>
      <c r="E543" s="9"/>
      <c r="F543" s="9"/>
      <c r="G543" s="9"/>
      <c r="H543" s="9"/>
      <c r="I543" s="9"/>
      <c r="J543" s="9"/>
      <c r="K543" s="9"/>
      <c r="L543" s="9"/>
    </row>
    <row r="544" spans="3:12" x14ac:dyDescent="0.2">
      <c r="C544" s="9"/>
      <c r="D544" s="9"/>
      <c r="E544" s="9"/>
      <c r="F544" s="9"/>
      <c r="G544" s="9"/>
      <c r="H544" s="9"/>
      <c r="I544" s="9"/>
      <c r="J544" s="9"/>
      <c r="K544" s="9"/>
      <c r="L544" s="9"/>
    </row>
    <row r="545" spans="3:12" x14ac:dyDescent="0.2">
      <c r="C545" s="9"/>
      <c r="D545" s="9"/>
      <c r="E545" s="9"/>
      <c r="F545" s="9"/>
      <c r="G545" s="9"/>
      <c r="H545" s="9"/>
      <c r="I545" s="9"/>
      <c r="J545" s="9"/>
      <c r="K545" s="9"/>
      <c r="L545" s="9"/>
    </row>
    <row r="546" spans="3:12" x14ac:dyDescent="0.2">
      <c r="C546" s="9"/>
      <c r="D546" s="9"/>
      <c r="E546" s="9"/>
      <c r="F546" s="9"/>
      <c r="G546" s="9"/>
      <c r="H546" s="9"/>
      <c r="I546" s="9"/>
      <c r="J546" s="9"/>
      <c r="K546" s="9"/>
      <c r="L546" s="9"/>
    </row>
    <row r="547" spans="3:12" x14ac:dyDescent="0.2">
      <c r="C547" s="9"/>
      <c r="D547" s="9"/>
      <c r="E547" s="9"/>
      <c r="F547" s="9"/>
      <c r="G547" s="9"/>
      <c r="H547" s="9"/>
      <c r="I547" s="9"/>
      <c r="J547" s="9"/>
      <c r="K547" s="9"/>
      <c r="L547" s="9"/>
    </row>
    <row r="548" spans="3:12" x14ac:dyDescent="0.2">
      <c r="C548" s="9"/>
      <c r="D548" s="9"/>
      <c r="E548" s="9"/>
      <c r="F548" s="9"/>
      <c r="G548" s="9"/>
      <c r="H548" s="9"/>
      <c r="I548" s="9"/>
      <c r="J548" s="9"/>
      <c r="K548" s="9"/>
      <c r="L548" s="9"/>
    </row>
    <row r="549" spans="3:12" x14ac:dyDescent="0.2">
      <c r="C549" s="9"/>
      <c r="D549" s="9"/>
      <c r="E549" s="9"/>
      <c r="F549" s="9"/>
      <c r="G549" s="9"/>
      <c r="H549" s="9"/>
      <c r="I549" s="9"/>
      <c r="J549" s="9"/>
      <c r="K549" s="9"/>
      <c r="L549" s="9"/>
    </row>
    <row r="550" spans="3:12" x14ac:dyDescent="0.2">
      <c r="C550" s="9"/>
      <c r="D550" s="9"/>
      <c r="E550" s="9"/>
      <c r="F550" s="9"/>
      <c r="G550" s="9"/>
      <c r="H550" s="9"/>
      <c r="I550" s="9"/>
      <c r="J550" s="9"/>
      <c r="K550" s="9"/>
      <c r="L550" s="9"/>
    </row>
    <row r="551" spans="3:12" x14ac:dyDescent="0.2">
      <c r="C551" s="9"/>
      <c r="D551" s="9"/>
      <c r="E551" s="9"/>
      <c r="F551" s="9"/>
      <c r="G551" s="9"/>
      <c r="H551" s="9"/>
      <c r="I551" s="9"/>
      <c r="J551" s="9"/>
      <c r="K551" s="9"/>
      <c r="L551" s="9"/>
    </row>
    <row r="552" spans="3:12" x14ac:dyDescent="0.2">
      <c r="C552" s="9"/>
      <c r="D552" s="9"/>
      <c r="E552" s="9"/>
      <c r="F552" s="9"/>
      <c r="G552" s="9"/>
      <c r="H552" s="9"/>
      <c r="I552" s="9"/>
      <c r="J552" s="9"/>
      <c r="K552" s="9"/>
      <c r="L552" s="9"/>
    </row>
    <row r="553" spans="3:12" x14ac:dyDescent="0.2">
      <c r="C553" s="9"/>
      <c r="D553" s="9"/>
      <c r="E553" s="9"/>
      <c r="F553" s="9"/>
      <c r="G553" s="9"/>
      <c r="H553" s="9"/>
      <c r="I553" s="9"/>
      <c r="J553" s="9"/>
      <c r="K553" s="9"/>
      <c r="L553" s="9"/>
    </row>
    <row r="554" spans="3:12" x14ac:dyDescent="0.2"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3:12" x14ac:dyDescent="0.2"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3:12" x14ac:dyDescent="0.2"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3:12" x14ac:dyDescent="0.2">
      <c r="C557" s="9"/>
      <c r="D557" s="9"/>
      <c r="E557" s="9"/>
      <c r="F557" s="9"/>
      <c r="G557" s="9"/>
      <c r="H557" s="9"/>
      <c r="I557" s="9"/>
      <c r="J557" s="9"/>
      <c r="K557" s="9"/>
      <c r="L557" s="9"/>
    </row>
    <row r="558" spans="3:12" x14ac:dyDescent="0.2">
      <c r="C558" s="9"/>
      <c r="D558" s="9"/>
      <c r="E558" s="9"/>
      <c r="F558" s="9"/>
      <c r="G558" s="9"/>
      <c r="H558" s="9"/>
      <c r="I558" s="9"/>
      <c r="J558" s="9"/>
      <c r="K558" s="9"/>
      <c r="L558" s="9"/>
    </row>
    <row r="559" spans="3:12" x14ac:dyDescent="0.2">
      <c r="C559" s="9"/>
      <c r="D559" s="9"/>
      <c r="E559" s="9"/>
      <c r="F559" s="9"/>
      <c r="G559" s="9"/>
      <c r="H559" s="9"/>
      <c r="I559" s="9"/>
      <c r="J559" s="9"/>
      <c r="K559" s="9"/>
      <c r="L559" s="9"/>
    </row>
    <row r="560" spans="3:12" x14ac:dyDescent="0.2">
      <c r="C560" s="9"/>
      <c r="D560" s="9"/>
      <c r="E560" s="9"/>
      <c r="F560" s="9"/>
      <c r="G560" s="9"/>
      <c r="H560" s="9"/>
      <c r="I560" s="9"/>
      <c r="J560" s="9"/>
      <c r="K560" s="9"/>
      <c r="L560" s="9"/>
    </row>
    <row r="561" spans="3:12" x14ac:dyDescent="0.2">
      <c r="C561" s="9"/>
      <c r="D561" s="9"/>
      <c r="E561" s="9"/>
      <c r="F561" s="9"/>
      <c r="G561" s="9"/>
      <c r="H561" s="9"/>
      <c r="I561" s="9"/>
      <c r="J561" s="9"/>
      <c r="K561" s="9"/>
      <c r="L561" s="9"/>
    </row>
    <row r="562" spans="3:12" x14ac:dyDescent="0.2">
      <c r="C562" s="9"/>
      <c r="D562" s="9"/>
      <c r="E562" s="9"/>
      <c r="F562" s="9"/>
      <c r="G562" s="9"/>
      <c r="H562" s="9"/>
      <c r="I562" s="9"/>
      <c r="J562" s="9"/>
      <c r="K562" s="9"/>
      <c r="L562" s="9"/>
    </row>
    <row r="563" spans="3:12" x14ac:dyDescent="0.2">
      <c r="C563" s="9"/>
      <c r="D563" s="9"/>
      <c r="E563" s="9"/>
      <c r="F563" s="9"/>
      <c r="G563" s="9"/>
      <c r="H563" s="9"/>
      <c r="I563" s="9"/>
      <c r="J563" s="9"/>
      <c r="K563" s="9"/>
      <c r="L563" s="9"/>
    </row>
    <row r="564" spans="3:12" x14ac:dyDescent="0.2">
      <c r="C564" s="9"/>
      <c r="D564" s="9"/>
      <c r="E564" s="9"/>
      <c r="F564" s="9"/>
      <c r="G564" s="9"/>
      <c r="H564" s="9"/>
      <c r="I564" s="9"/>
      <c r="J564" s="9"/>
      <c r="K564" s="9"/>
      <c r="L564" s="9"/>
    </row>
    <row r="565" spans="3:12" x14ac:dyDescent="0.2">
      <c r="C565" s="9"/>
      <c r="D565" s="9"/>
      <c r="E565" s="9"/>
      <c r="F565" s="9"/>
      <c r="G565" s="9"/>
      <c r="H565" s="9"/>
      <c r="I565" s="9"/>
      <c r="J565" s="9"/>
      <c r="K565" s="9"/>
      <c r="L565" s="9"/>
    </row>
    <row r="566" spans="3:12" x14ac:dyDescent="0.2">
      <c r="C566" s="9"/>
      <c r="D566" s="9"/>
      <c r="E566" s="9"/>
      <c r="F566" s="9"/>
      <c r="G566" s="9"/>
      <c r="H566" s="9"/>
      <c r="I566" s="9"/>
      <c r="J566" s="9"/>
      <c r="K566" s="9"/>
      <c r="L566" s="9"/>
    </row>
    <row r="567" spans="3:12" x14ac:dyDescent="0.2">
      <c r="C567" s="9"/>
      <c r="D567" s="9"/>
      <c r="E567" s="9"/>
      <c r="F567" s="9"/>
      <c r="G567" s="9"/>
      <c r="H567" s="9"/>
      <c r="I567" s="9"/>
      <c r="J567" s="9"/>
      <c r="K567" s="9"/>
      <c r="L567" s="9"/>
    </row>
    <row r="568" spans="3:12" x14ac:dyDescent="0.2">
      <c r="C568" s="9"/>
      <c r="D568" s="9"/>
      <c r="E568" s="9"/>
      <c r="F568" s="9"/>
      <c r="G568" s="9"/>
      <c r="H568" s="9"/>
      <c r="I568" s="9"/>
      <c r="J568" s="9"/>
      <c r="K568" s="9"/>
      <c r="L568" s="9"/>
    </row>
    <row r="569" spans="3:12" x14ac:dyDescent="0.2">
      <c r="C569" s="9"/>
      <c r="D569" s="9"/>
      <c r="E569" s="9"/>
      <c r="F569" s="9"/>
      <c r="G569" s="9"/>
      <c r="H569" s="9"/>
      <c r="I569" s="9"/>
      <c r="J569" s="9"/>
      <c r="K569" s="9"/>
      <c r="L569" s="9"/>
    </row>
    <row r="570" spans="3:12" x14ac:dyDescent="0.2">
      <c r="C570" s="9"/>
      <c r="D570" s="9"/>
      <c r="E570" s="9"/>
      <c r="F570" s="9"/>
      <c r="G570" s="9"/>
      <c r="H570" s="9"/>
      <c r="I570" s="9"/>
      <c r="J570" s="9"/>
      <c r="K570" s="9"/>
      <c r="L570" s="9"/>
    </row>
    <row r="571" spans="3:12" x14ac:dyDescent="0.2">
      <c r="C571" s="9"/>
      <c r="D571" s="9"/>
      <c r="E571" s="9"/>
      <c r="F571" s="9"/>
      <c r="G571" s="9"/>
      <c r="H571" s="9"/>
      <c r="I571" s="9"/>
      <c r="J571" s="9"/>
      <c r="K571" s="9"/>
      <c r="L571" s="9"/>
    </row>
    <row r="572" spans="3:12" x14ac:dyDescent="0.2">
      <c r="C572" s="9"/>
      <c r="D572" s="9"/>
      <c r="E572" s="9"/>
      <c r="F572" s="9"/>
      <c r="G572" s="9"/>
      <c r="H572" s="9"/>
      <c r="I572" s="9"/>
      <c r="J572" s="9"/>
      <c r="K572" s="9"/>
      <c r="L572" s="9"/>
    </row>
    <row r="573" spans="3:12" x14ac:dyDescent="0.2">
      <c r="C573" s="9"/>
      <c r="D573" s="9"/>
      <c r="E573" s="9"/>
      <c r="F573" s="9"/>
      <c r="G573" s="9"/>
      <c r="H573" s="9"/>
      <c r="I573" s="9"/>
      <c r="J573" s="9"/>
      <c r="K573" s="9"/>
      <c r="L573" s="9"/>
    </row>
    <row r="574" spans="3:12" x14ac:dyDescent="0.2">
      <c r="C574" s="9"/>
      <c r="D574" s="9"/>
      <c r="E574" s="9"/>
      <c r="F574" s="9"/>
      <c r="G574" s="9"/>
      <c r="H574" s="9"/>
      <c r="I574" s="9"/>
      <c r="J574" s="9"/>
      <c r="K574" s="9"/>
      <c r="L574" s="9"/>
    </row>
    <row r="575" spans="3:12" x14ac:dyDescent="0.2">
      <c r="C575" s="9"/>
      <c r="D575" s="9"/>
      <c r="E575" s="9"/>
      <c r="F575" s="9"/>
      <c r="G575" s="9"/>
      <c r="H575" s="9"/>
      <c r="I575" s="9"/>
      <c r="J575" s="9"/>
      <c r="K575" s="9"/>
      <c r="L575" s="9"/>
    </row>
    <row r="576" spans="3:12" x14ac:dyDescent="0.2">
      <c r="C576" s="9"/>
      <c r="D576" s="9"/>
      <c r="E576" s="9"/>
      <c r="F576" s="9"/>
      <c r="G576" s="9"/>
      <c r="H576" s="9"/>
      <c r="I576" s="9"/>
      <c r="J576" s="9"/>
      <c r="K576" s="9"/>
      <c r="L576" s="9"/>
    </row>
    <row r="577" spans="3:12" x14ac:dyDescent="0.2">
      <c r="C577" s="9"/>
      <c r="D577" s="9"/>
      <c r="E577" s="9"/>
      <c r="F577" s="9"/>
      <c r="G577" s="9"/>
      <c r="H577" s="9"/>
      <c r="I577" s="9"/>
      <c r="J577" s="9"/>
      <c r="K577" s="9"/>
      <c r="L577" s="9"/>
    </row>
    <row r="578" spans="3:12" x14ac:dyDescent="0.2">
      <c r="C578" s="9"/>
      <c r="D578" s="9"/>
      <c r="E578" s="9"/>
      <c r="F578" s="9"/>
      <c r="G578" s="9"/>
      <c r="H578" s="9"/>
      <c r="I578" s="9"/>
      <c r="J578" s="9"/>
      <c r="K578" s="9"/>
      <c r="L578" s="9"/>
    </row>
    <row r="579" spans="3:12" x14ac:dyDescent="0.2">
      <c r="C579" s="9"/>
      <c r="D579" s="9"/>
      <c r="E579" s="9"/>
      <c r="F579" s="9"/>
      <c r="G579" s="9"/>
      <c r="H579" s="9"/>
      <c r="I579" s="9"/>
      <c r="J579" s="9"/>
      <c r="K579" s="9"/>
      <c r="L579" s="9"/>
    </row>
    <row r="580" spans="3:12" x14ac:dyDescent="0.2">
      <c r="C580" s="9"/>
      <c r="D580" s="9"/>
      <c r="E580" s="9"/>
      <c r="F580" s="9"/>
      <c r="G580" s="9"/>
      <c r="H580" s="9"/>
      <c r="I580" s="9"/>
      <c r="J580" s="9"/>
      <c r="K580" s="9"/>
      <c r="L580" s="9"/>
    </row>
    <row r="581" spans="3:12" x14ac:dyDescent="0.2">
      <c r="C581" s="9"/>
      <c r="D581" s="9"/>
      <c r="E581" s="9"/>
      <c r="F581" s="9"/>
      <c r="G581" s="9"/>
      <c r="H581" s="9"/>
      <c r="I581" s="9"/>
      <c r="J581" s="9"/>
      <c r="K581" s="9"/>
      <c r="L581" s="9"/>
    </row>
    <row r="582" spans="3:12" x14ac:dyDescent="0.2">
      <c r="C582" s="9"/>
      <c r="D582" s="9"/>
      <c r="E582" s="9"/>
      <c r="F582" s="9"/>
      <c r="G582" s="9"/>
      <c r="H582" s="9"/>
      <c r="I582" s="9"/>
      <c r="J582" s="9"/>
      <c r="K582" s="9"/>
      <c r="L582" s="9"/>
    </row>
    <row r="583" spans="3:12" x14ac:dyDescent="0.2">
      <c r="C583" s="9"/>
      <c r="D583" s="9"/>
      <c r="E583" s="9"/>
      <c r="F583" s="9"/>
      <c r="G583" s="9"/>
      <c r="H583" s="9"/>
      <c r="I583" s="9"/>
      <c r="J583" s="9"/>
      <c r="K583" s="9"/>
      <c r="L583" s="9"/>
    </row>
    <row r="584" spans="3:12" x14ac:dyDescent="0.2">
      <c r="C584" s="9"/>
      <c r="D584" s="9"/>
      <c r="E584" s="9"/>
      <c r="F584" s="9"/>
      <c r="G584" s="9"/>
      <c r="H584" s="9"/>
      <c r="I584" s="9"/>
      <c r="J584" s="9"/>
      <c r="K584" s="9"/>
      <c r="L584" s="9"/>
    </row>
    <row r="585" spans="3:12" x14ac:dyDescent="0.2">
      <c r="C585" s="9"/>
      <c r="D585" s="9"/>
      <c r="E585" s="9"/>
      <c r="F585" s="9"/>
      <c r="G585" s="9"/>
      <c r="H585" s="9"/>
      <c r="I585" s="9"/>
      <c r="J585" s="9"/>
      <c r="K585" s="9"/>
      <c r="L585" s="9"/>
    </row>
    <row r="586" spans="3:12" x14ac:dyDescent="0.2">
      <c r="C586" s="9"/>
      <c r="D586" s="9"/>
      <c r="E586" s="9"/>
      <c r="F586" s="9"/>
      <c r="G586" s="9"/>
      <c r="H586" s="9"/>
      <c r="I586" s="9"/>
      <c r="J586" s="9"/>
      <c r="K586" s="9"/>
      <c r="L586" s="9"/>
    </row>
    <row r="587" spans="3:12" x14ac:dyDescent="0.2">
      <c r="C587" s="9"/>
      <c r="D587" s="9"/>
      <c r="E587" s="9"/>
      <c r="F587" s="9"/>
      <c r="G587" s="9"/>
      <c r="H587" s="9"/>
      <c r="I587" s="9"/>
      <c r="J587" s="9"/>
      <c r="K587" s="9"/>
      <c r="L587" s="9"/>
    </row>
    <row r="588" spans="3:12" x14ac:dyDescent="0.2">
      <c r="C588" s="9"/>
      <c r="D588" s="9"/>
      <c r="E588" s="9"/>
      <c r="F588" s="9"/>
      <c r="G588" s="9"/>
      <c r="H588" s="9"/>
      <c r="I588" s="9"/>
      <c r="J588" s="9"/>
      <c r="K588" s="9"/>
      <c r="L588" s="9"/>
    </row>
    <row r="589" spans="3:12" x14ac:dyDescent="0.2">
      <c r="C589" s="9"/>
      <c r="D589" s="9"/>
      <c r="E589" s="9"/>
      <c r="F589" s="9"/>
      <c r="G589" s="9"/>
      <c r="H589" s="9"/>
      <c r="I589" s="9"/>
      <c r="J589" s="9"/>
      <c r="K589" s="9"/>
      <c r="L589" s="9"/>
    </row>
    <row r="590" spans="3:12" x14ac:dyDescent="0.2">
      <c r="C590" s="9"/>
      <c r="D590" s="9"/>
      <c r="E590" s="9"/>
      <c r="F590" s="9"/>
      <c r="G590" s="9"/>
      <c r="H590" s="9"/>
      <c r="I590" s="9"/>
      <c r="J590" s="9"/>
      <c r="K590" s="9"/>
      <c r="L590" s="9"/>
    </row>
    <row r="591" spans="3:12" x14ac:dyDescent="0.2">
      <c r="C591" s="9"/>
      <c r="D591" s="9"/>
      <c r="E591" s="9"/>
      <c r="F591" s="9"/>
      <c r="G591" s="9"/>
      <c r="H591" s="9"/>
      <c r="I591" s="9"/>
      <c r="J591" s="9"/>
      <c r="K591" s="9"/>
      <c r="L591" s="9"/>
    </row>
    <row r="592" spans="3:12" x14ac:dyDescent="0.2">
      <c r="C592" s="9"/>
      <c r="D592" s="9"/>
      <c r="E592" s="9"/>
      <c r="F592" s="9"/>
      <c r="G592" s="9"/>
      <c r="H592" s="9"/>
      <c r="I592" s="9"/>
      <c r="J592" s="9"/>
      <c r="K592" s="9"/>
      <c r="L592" s="9"/>
    </row>
    <row r="593" spans="3:12" x14ac:dyDescent="0.2">
      <c r="C593" s="9"/>
      <c r="D593" s="9"/>
      <c r="E593" s="9"/>
      <c r="F593" s="9"/>
      <c r="G593" s="9"/>
      <c r="H593" s="9"/>
      <c r="I593" s="9"/>
      <c r="J593" s="9"/>
      <c r="K593" s="9"/>
      <c r="L593" s="9"/>
    </row>
    <row r="594" spans="3:12" x14ac:dyDescent="0.2">
      <c r="C594" s="9"/>
      <c r="D594" s="9"/>
      <c r="E594" s="9"/>
      <c r="F594" s="9"/>
      <c r="G594" s="9"/>
      <c r="H594" s="9"/>
      <c r="I594" s="9"/>
      <c r="J594" s="9"/>
      <c r="K594" s="9"/>
      <c r="L594" s="9"/>
    </row>
    <row r="595" spans="3:12" x14ac:dyDescent="0.2">
      <c r="C595" s="9"/>
      <c r="D595" s="9"/>
      <c r="E595" s="9"/>
      <c r="F595" s="9"/>
      <c r="G595" s="9"/>
      <c r="H595" s="9"/>
      <c r="I595" s="9"/>
      <c r="J595" s="9"/>
      <c r="K595" s="9"/>
      <c r="L595" s="9"/>
    </row>
    <row r="596" spans="3:12" x14ac:dyDescent="0.2">
      <c r="C596" s="9"/>
      <c r="D596" s="9"/>
      <c r="E596" s="9"/>
      <c r="F596" s="9"/>
      <c r="G596" s="9"/>
      <c r="H596" s="9"/>
      <c r="I596" s="9"/>
      <c r="J596" s="9"/>
      <c r="K596" s="9"/>
      <c r="L596" s="9"/>
    </row>
    <row r="597" spans="3:12" x14ac:dyDescent="0.2">
      <c r="C597" s="9"/>
      <c r="D597" s="9"/>
      <c r="E597" s="9"/>
      <c r="F597" s="9"/>
      <c r="G597" s="9"/>
      <c r="H597" s="9"/>
      <c r="I597" s="9"/>
      <c r="J597" s="9"/>
      <c r="K597" s="9"/>
      <c r="L597" s="9"/>
    </row>
    <row r="598" spans="3:12" x14ac:dyDescent="0.2">
      <c r="C598" s="9"/>
      <c r="D598" s="9"/>
      <c r="E598" s="9"/>
      <c r="F598" s="9"/>
      <c r="G598" s="9"/>
      <c r="H598" s="9"/>
      <c r="I598" s="9"/>
      <c r="J598" s="9"/>
      <c r="K598" s="9"/>
      <c r="L598" s="9"/>
    </row>
    <row r="599" spans="3:12" x14ac:dyDescent="0.2">
      <c r="C599" s="9"/>
      <c r="D599" s="9"/>
      <c r="E599" s="9"/>
      <c r="F599" s="9"/>
      <c r="G599" s="9"/>
      <c r="H599" s="9"/>
      <c r="I599" s="9"/>
      <c r="J599" s="9"/>
      <c r="K599" s="9"/>
      <c r="L599" s="9"/>
    </row>
    <row r="600" spans="3:12" x14ac:dyDescent="0.2">
      <c r="C600" s="9"/>
      <c r="D600" s="9"/>
      <c r="E600" s="9"/>
      <c r="F600" s="9"/>
      <c r="G600" s="9"/>
      <c r="H600" s="9"/>
      <c r="I600" s="9"/>
      <c r="J600" s="9"/>
      <c r="K600" s="9"/>
      <c r="L600" s="9"/>
    </row>
    <row r="601" spans="3:12" x14ac:dyDescent="0.2">
      <c r="C601" s="9"/>
      <c r="D601" s="9"/>
      <c r="E601" s="9"/>
      <c r="F601" s="9"/>
      <c r="G601" s="9"/>
      <c r="H601" s="9"/>
      <c r="I601" s="9"/>
      <c r="J601" s="9"/>
      <c r="K601" s="9"/>
      <c r="L601" s="9"/>
    </row>
    <row r="602" spans="3:12" x14ac:dyDescent="0.2">
      <c r="C602" s="9"/>
      <c r="D602" s="9"/>
      <c r="E602" s="9"/>
      <c r="F602" s="9"/>
      <c r="G602" s="9"/>
      <c r="H602" s="9"/>
      <c r="I602" s="9"/>
      <c r="J602" s="9"/>
      <c r="K602" s="9"/>
      <c r="L602" s="9"/>
    </row>
    <row r="603" spans="3:12" x14ac:dyDescent="0.2">
      <c r="C603" s="9"/>
      <c r="D603" s="9"/>
      <c r="E603" s="9"/>
      <c r="F603" s="9"/>
      <c r="G603" s="9"/>
      <c r="H603" s="9"/>
      <c r="I603" s="9"/>
      <c r="J603" s="9"/>
      <c r="K603" s="9"/>
      <c r="L603" s="9"/>
    </row>
    <row r="604" spans="3:12" x14ac:dyDescent="0.2">
      <c r="C604" s="9"/>
      <c r="D604" s="9"/>
      <c r="E604" s="9"/>
      <c r="F604" s="9"/>
      <c r="G604" s="9"/>
      <c r="H604" s="9"/>
      <c r="I604" s="9"/>
      <c r="J604" s="9"/>
      <c r="K604" s="9"/>
      <c r="L604" s="9"/>
    </row>
    <row r="605" spans="3:12" x14ac:dyDescent="0.2">
      <c r="C605" s="9"/>
      <c r="D605" s="9"/>
      <c r="E605" s="9"/>
      <c r="F605" s="9"/>
      <c r="G605" s="9"/>
      <c r="H605" s="9"/>
      <c r="I605" s="9"/>
      <c r="J605" s="9"/>
      <c r="K605" s="9"/>
      <c r="L605" s="9"/>
    </row>
    <row r="606" spans="3:12" x14ac:dyDescent="0.2">
      <c r="C606" s="9"/>
      <c r="D606" s="9"/>
      <c r="E606" s="9"/>
      <c r="F606" s="9"/>
      <c r="G606" s="9"/>
      <c r="H606" s="9"/>
      <c r="I606" s="9"/>
      <c r="J606" s="9"/>
      <c r="K606" s="9"/>
      <c r="L606" s="9"/>
    </row>
    <row r="607" spans="3:12" x14ac:dyDescent="0.2">
      <c r="C607" s="9"/>
      <c r="D607" s="9"/>
      <c r="E607" s="9"/>
      <c r="F607" s="9"/>
      <c r="G607" s="9"/>
      <c r="H607" s="9"/>
      <c r="I607" s="9"/>
      <c r="J607" s="9"/>
      <c r="K607" s="9"/>
      <c r="L607" s="9"/>
    </row>
    <row r="608" spans="3:12" x14ac:dyDescent="0.2">
      <c r="C608" s="9"/>
      <c r="D608" s="9"/>
      <c r="E608" s="9"/>
      <c r="F608" s="9"/>
      <c r="G608" s="9"/>
      <c r="H608" s="9"/>
      <c r="I608" s="9"/>
      <c r="J608" s="9"/>
      <c r="K608" s="9"/>
      <c r="L608" s="9"/>
    </row>
    <row r="609" spans="3:12" x14ac:dyDescent="0.2">
      <c r="C609" s="9"/>
      <c r="D609" s="9"/>
      <c r="E609" s="9"/>
      <c r="F609" s="9"/>
      <c r="G609" s="9"/>
      <c r="H609" s="9"/>
      <c r="I609" s="9"/>
      <c r="J609" s="9"/>
      <c r="K609" s="9"/>
      <c r="L609" s="9"/>
    </row>
    <row r="610" spans="3:12" x14ac:dyDescent="0.2">
      <c r="C610" s="9"/>
      <c r="D610" s="9"/>
      <c r="E610" s="9"/>
      <c r="F610" s="9"/>
      <c r="G610" s="9"/>
      <c r="H610" s="9"/>
      <c r="I610" s="9"/>
      <c r="J610" s="9"/>
      <c r="K610" s="9"/>
      <c r="L610" s="9"/>
    </row>
    <row r="611" spans="3:12" x14ac:dyDescent="0.2">
      <c r="C611" s="9"/>
      <c r="D611" s="9"/>
      <c r="E611" s="9"/>
      <c r="F611" s="9"/>
      <c r="G611" s="9"/>
      <c r="H611" s="9"/>
      <c r="I611" s="9"/>
      <c r="J611" s="9"/>
      <c r="K611" s="9"/>
      <c r="L611" s="9"/>
    </row>
    <row r="612" spans="3:12" x14ac:dyDescent="0.2">
      <c r="C612" s="21"/>
      <c r="D612" s="21"/>
      <c r="E612" s="21"/>
      <c r="F612" s="21"/>
      <c r="G612" s="21"/>
      <c r="H612" s="21"/>
      <c r="I612" s="21"/>
      <c r="J612" s="21"/>
      <c r="K612" s="21"/>
      <c r="L612" s="21"/>
    </row>
  </sheetData>
  <mergeCells count="1">
    <mergeCell ref="C5:L5"/>
  </mergeCells>
  <dataValidations count="1">
    <dataValidation type="list" allowBlank="1" showInputMessage="1" showErrorMessage="1" sqref="E9:E612">
      <formula1>saed</formula1>
    </dataValidation>
  </dataValidations>
  <pageMargins left="0.7" right="0.7" top="0.75" bottom="0.75" header="0.3" footer="0.3"/>
  <pageSetup paperSize="11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A1:Q53"/>
  <sheetViews>
    <sheetView rightToLeft="1" tabSelected="1" zoomScale="80" zoomScaleNormal="80" zoomScaleSheetLayoutView="70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F1" sqref="F1"/>
    </sheetView>
  </sheetViews>
  <sheetFormatPr defaultRowHeight="15" x14ac:dyDescent="0.2"/>
  <cols>
    <col min="1" max="1" width="7.7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1.7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1:12" ht="19.5" customHeight="1" thickTop="1" x14ac:dyDescent="0.2">
      <c r="C1" s="54" t="s">
        <v>329</v>
      </c>
      <c r="D1" s="55"/>
      <c r="E1" s="43" t="s">
        <v>4</v>
      </c>
      <c r="F1" s="44" t="s">
        <v>216</v>
      </c>
      <c r="G1" s="45" t="s">
        <v>14</v>
      </c>
      <c r="H1" s="64"/>
      <c r="I1" s="64"/>
      <c r="J1" s="59" t="s">
        <v>20</v>
      </c>
      <c r="K1" s="59"/>
      <c r="L1" s="13"/>
    </row>
    <row r="2" spans="1:12" ht="19.5" customHeight="1" x14ac:dyDescent="0.2">
      <c r="C2" s="54" t="s">
        <v>23</v>
      </c>
      <c r="D2" s="54"/>
      <c r="E2" s="42" t="s">
        <v>12</v>
      </c>
      <c r="F2" s="46">
        <v>41640</v>
      </c>
      <c r="G2" s="47" t="s">
        <v>30</v>
      </c>
      <c r="H2" s="63"/>
      <c r="I2" s="63"/>
      <c r="J2" s="60" t="s">
        <v>21</v>
      </c>
      <c r="K2" s="60"/>
      <c r="L2" s="14"/>
    </row>
    <row r="3" spans="1:12" ht="19.5" customHeight="1" thickBot="1" x14ac:dyDescent="0.25">
      <c r="C3" s="54" t="s">
        <v>24</v>
      </c>
      <c r="D3" s="54"/>
      <c r="E3" s="41" t="s">
        <v>13</v>
      </c>
      <c r="F3" s="48">
        <v>41659</v>
      </c>
      <c r="G3" s="49" t="s">
        <v>328</v>
      </c>
      <c r="H3" s="62"/>
      <c r="I3" s="62"/>
      <c r="J3" s="61" t="s">
        <v>22</v>
      </c>
      <c r="K3" s="61"/>
      <c r="L3" s="15"/>
    </row>
    <row r="4" spans="1:12" ht="6.75" customHeight="1" thickTop="1" thickBot="1" x14ac:dyDescent="0.25"/>
    <row r="5" spans="1:12" s="2" customFormat="1" ht="27.75" thickTop="1" thickBot="1" x14ac:dyDescent="0.25">
      <c r="C5" s="51" t="s">
        <v>3</v>
      </c>
      <c r="D5" s="52"/>
      <c r="E5" s="52"/>
      <c r="F5" s="52"/>
      <c r="G5" s="52"/>
      <c r="H5" s="52"/>
      <c r="I5" s="52"/>
      <c r="J5" s="52"/>
      <c r="K5" s="52"/>
      <c r="L5" s="53"/>
    </row>
    <row r="6" spans="1:12" ht="6.75" customHeight="1" thickTop="1" thickBot="1" x14ac:dyDescent="0.25"/>
    <row r="7" spans="1:12" ht="28.5" customHeight="1" thickTop="1" thickBot="1" x14ac:dyDescent="0.25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1:12" ht="6" customHeight="1" thickTop="1" thickBot="1" x14ac:dyDescent="0.25"/>
    <row r="9" spans="1:12" ht="15.75" thickTop="1" x14ac:dyDescent="0.2">
      <c r="A9" s="69">
        <f>5^9-SUMPRODUCT(LARGE((INDEX(mydate,0,3)=$F$1)*(INDEX(mydate,0,2)&gt;=$F$2)*(INDEX(mydate,0,2)&lt;=$F$3)*5^9-ROW(mydate),C9))-ROW(mydate)+1</f>
        <v>3</v>
      </c>
      <c r="C9" s="7">
        <v>1</v>
      </c>
      <c r="D9" s="50">
        <f>IFERROR(INDEX(mydate,$A9,COLUMN(B$1)),"")</f>
        <v>41640</v>
      </c>
      <c r="E9" s="20" t="str">
        <f>IFERROR(INDEX(mydate,$A9,COLUMN(C$1)),"")</f>
        <v>0509003</v>
      </c>
      <c r="F9" s="20" t="str">
        <f>IFERROR(INDEX(mydate,$A9,COLUMN(D$1)),"")</f>
        <v>سائق113</v>
      </c>
      <c r="G9" s="20">
        <f>IFERROR(INDEX(mydate,$A9,COLUMN(E$1)),"")</f>
        <v>202</v>
      </c>
      <c r="H9" s="20">
        <f>IFERROR(INDEX(mydate,$A9,COLUMN(F$1)),"")</f>
        <v>950</v>
      </c>
      <c r="I9" s="20">
        <f>IFERROR(INDEX(mydate,$A9,COLUMN(G$1)),"")</f>
        <v>9</v>
      </c>
      <c r="J9" s="20">
        <f>IFERROR(INDEX(mydate,$A9,COLUMN(H$1)),"")</f>
        <v>1</v>
      </c>
      <c r="K9" s="20">
        <f>IFERROR(INDEX(mydate,$A9,COLUMN(I$1)),"")</f>
        <v>0</v>
      </c>
      <c r="L9" s="20">
        <f>IFERROR(INDEX(mydate,$A9,COLUMN(J$1)),"")</f>
        <v>0</v>
      </c>
    </row>
    <row r="10" spans="1:12" x14ac:dyDescent="0.2">
      <c r="A10" s="69">
        <f>5^9-SUMPRODUCT(LARGE((INDEX(mydate,0,3)=$F$1)*(INDEX(mydate,0,2)&gt;=$F$2)*(INDEX(mydate,0,2)&lt;=$F$3)*5^9-ROW(mydate),C10))-ROW(mydate)+1</f>
        <v>6</v>
      </c>
      <c r="C10" s="8">
        <v>2</v>
      </c>
      <c r="D10" s="50">
        <f>IFERROR(INDEX(mydate,$A10,COLUMN(B$1)),"")</f>
        <v>41641</v>
      </c>
      <c r="E10" s="20" t="str">
        <f>IFERROR(INDEX(mydate,$A10,COLUMN(C$1)),"")</f>
        <v>0509003</v>
      </c>
      <c r="F10" s="20" t="str">
        <f>IFERROR(INDEX(mydate,$A10,COLUMN(D$1)),"")</f>
        <v>سائق113</v>
      </c>
      <c r="G10" s="20">
        <f>IFERROR(INDEX(mydate,$A10,COLUMN(E$1)),"")</f>
        <v>202</v>
      </c>
      <c r="H10" s="20">
        <f>IFERROR(INDEX(mydate,$A10,COLUMN(F$1)),"")</f>
        <v>950</v>
      </c>
      <c r="I10" s="20">
        <f>IFERROR(INDEX(mydate,$A10,COLUMN(G$1)),"")</f>
        <v>9</v>
      </c>
      <c r="J10" s="20">
        <f>IFERROR(INDEX(mydate,$A10,COLUMN(H$1)),"")</f>
        <v>1</v>
      </c>
      <c r="K10" s="20">
        <f>IFERROR(INDEX(mydate,$A10,COLUMN(I$1)),"")</f>
        <v>0</v>
      </c>
      <c r="L10" s="20">
        <f>IFERROR(INDEX(mydate,$A10,COLUMN(J$1)),"")</f>
        <v>0</v>
      </c>
    </row>
    <row r="11" spans="1:12" x14ac:dyDescent="0.2">
      <c r="A11" s="69">
        <f>5^9-SUMPRODUCT(LARGE((INDEX(mydate,0,3)=$F$1)*(INDEX(mydate,0,2)&gt;=$F$2)*(INDEX(mydate,0,2)&lt;=$F$3)*5^9-ROW(mydate),C11))-ROW(mydate)+1</f>
        <v>1953126</v>
      </c>
      <c r="C11" s="8">
        <v>3</v>
      </c>
      <c r="D11" s="50" t="str">
        <f>IFERROR(INDEX(mydate,$A11,COLUMN(B$1)),"")</f>
        <v/>
      </c>
      <c r="E11" s="20" t="str">
        <f>IFERROR(INDEX(mydate,$A11,COLUMN(C$1)),"")</f>
        <v/>
      </c>
      <c r="F11" s="20" t="str">
        <f>IFERROR(INDEX(mydate,$A11,COLUMN(D$1)),"")</f>
        <v/>
      </c>
      <c r="G11" s="20" t="str">
        <f>IFERROR(INDEX(mydate,$A11,COLUMN(E$1)),"")</f>
        <v/>
      </c>
      <c r="H11" s="20" t="str">
        <f>IFERROR(INDEX(mydate,$A11,COLUMN(F$1)),"")</f>
        <v/>
      </c>
      <c r="I11" s="20" t="str">
        <f>IFERROR(INDEX(mydate,$A11,COLUMN(G$1)),"")</f>
        <v/>
      </c>
      <c r="J11" s="20" t="str">
        <f>IFERROR(INDEX(mydate,$A11,COLUMN(H$1)),"")</f>
        <v/>
      </c>
      <c r="K11" s="20" t="str">
        <f>IFERROR(INDEX(mydate,$A11,COLUMN(I$1)),"")</f>
        <v/>
      </c>
      <c r="L11" s="20" t="str">
        <f>IFERROR(INDEX(mydate,$A11,COLUMN(J$1)),"")</f>
        <v/>
      </c>
    </row>
    <row r="12" spans="1:12" x14ac:dyDescent="0.2">
      <c r="A12" s="69">
        <f>5^9-SUMPRODUCT(LARGE((INDEX(mydate,0,3)=$F$1)*(INDEX(mydate,0,2)&gt;=$F$2)*(INDEX(mydate,0,2)&lt;=$F$3)*5^9-ROW(mydate),C12))-ROW(mydate)+1</f>
        <v>1953127</v>
      </c>
      <c r="C12" s="8">
        <v>4</v>
      </c>
      <c r="D12" s="50" t="str">
        <f>IFERROR(INDEX(mydate,$A12,COLUMN(B$1)),"")</f>
        <v/>
      </c>
      <c r="E12" s="20" t="str">
        <f>IFERROR(INDEX(mydate,$A12,COLUMN(C$1)),"")</f>
        <v/>
      </c>
      <c r="F12" s="20" t="str">
        <f>IFERROR(INDEX(mydate,$A12,COLUMN(D$1)),"")</f>
        <v/>
      </c>
      <c r="G12" s="20" t="str">
        <f>IFERROR(INDEX(mydate,$A12,COLUMN(E$1)),"")</f>
        <v/>
      </c>
      <c r="H12" s="20" t="str">
        <f>IFERROR(INDEX(mydate,$A12,COLUMN(F$1)),"")</f>
        <v/>
      </c>
      <c r="I12" s="20" t="str">
        <f>IFERROR(INDEX(mydate,$A12,COLUMN(G$1)),"")</f>
        <v/>
      </c>
      <c r="J12" s="20" t="str">
        <f>IFERROR(INDEX(mydate,$A12,COLUMN(H$1)),"")</f>
        <v/>
      </c>
      <c r="K12" s="20" t="str">
        <f>IFERROR(INDEX(mydate,$A12,COLUMN(I$1)),"")</f>
        <v/>
      </c>
      <c r="L12" s="20" t="str">
        <f>IFERROR(INDEX(mydate,$A12,COLUMN(J$1)),"")</f>
        <v/>
      </c>
    </row>
    <row r="13" spans="1:12" x14ac:dyDescent="0.2">
      <c r="A13" s="69">
        <f>5^9-SUMPRODUCT(LARGE((INDEX(mydate,0,3)=$F$1)*(INDEX(mydate,0,2)&gt;=$F$2)*(INDEX(mydate,0,2)&lt;=$F$3)*5^9-ROW(mydate),C13))-ROW(mydate)+1</f>
        <v>1953129</v>
      </c>
      <c r="C13" s="8">
        <v>5</v>
      </c>
      <c r="D13" s="50" t="str">
        <f>IFERROR(INDEX(mydate,$A13,COLUMN(B$1)),"")</f>
        <v/>
      </c>
      <c r="E13" s="20" t="str">
        <f>IFERROR(INDEX(mydate,$A13,COLUMN(C$1)),"")</f>
        <v/>
      </c>
      <c r="F13" s="20" t="str">
        <f>IFERROR(INDEX(mydate,$A13,COLUMN(D$1)),"")</f>
        <v/>
      </c>
      <c r="G13" s="20" t="str">
        <f>IFERROR(INDEX(mydate,$A13,COLUMN(E$1)),"")</f>
        <v/>
      </c>
      <c r="H13" s="20" t="str">
        <f>IFERROR(INDEX(mydate,$A13,COLUMN(F$1)),"")</f>
        <v/>
      </c>
      <c r="I13" s="20" t="str">
        <f>IFERROR(INDEX(mydate,$A13,COLUMN(G$1)),"")</f>
        <v/>
      </c>
      <c r="J13" s="20" t="str">
        <f>IFERROR(INDEX(mydate,$A13,COLUMN(H$1)),"")</f>
        <v/>
      </c>
      <c r="K13" s="20" t="str">
        <f>IFERROR(INDEX(mydate,$A13,COLUMN(I$1)),"")</f>
        <v/>
      </c>
      <c r="L13" s="20" t="str">
        <f>IFERROR(INDEX(mydate,$A13,COLUMN(J$1)),"")</f>
        <v/>
      </c>
    </row>
    <row r="14" spans="1:12" x14ac:dyDescent="0.2">
      <c r="A14" s="69">
        <f>5^9-SUMPRODUCT(LARGE((INDEX(mydate,0,3)=$F$1)*(INDEX(mydate,0,2)&gt;=$F$2)*(INDEX(mydate,0,2)&lt;=$F$3)*5^9-ROW(mydate),C14))-ROW(mydate)+1</f>
        <v>1953130</v>
      </c>
      <c r="C14" s="8">
        <v>6</v>
      </c>
      <c r="D14" s="50" t="str">
        <f>IFERROR(INDEX(mydate,$A14,COLUMN(B$1)),"")</f>
        <v/>
      </c>
      <c r="E14" s="20" t="str">
        <f>IFERROR(INDEX(mydate,$A14,COLUMN(C$1)),"")</f>
        <v/>
      </c>
      <c r="F14" s="20" t="str">
        <f>IFERROR(INDEX(mydate,$A14,COLUMN(D$1)),"")</f>
        <v/>
      </c>
      <c r="G14" s="20" t="str">
        <f>IFERROR(INDEX(mydate,$A14,COLUMN(E$1)),"")</f>
        <v/>
      </c>
      <c r="H14" s="20" t="str">
        <f>IFERROR(INDEX(mydate,$A14,COLUMN(F$1)),"")</f>
        <v/>
      </c>
      <c r="I14" s="20" t="str">
        <f>IFERROR(INDEX(mydate,$A14,COLUMN(G$1)),"")</f>
        <v/>
      </c>
      <c r="J14" s="20" t="str">
        <f>IFERROR(INDEX(mydate,$A14,COLUMN(H$1)),"")</f>
        <v/>
      </c>
      <c r="K14" s="20" t="str">
        <f>IFERROR(INDEX(mydate,$A14,COLUMN(I$1)),"")</f>
        <v/>
      </c>
      <c r="L14" s="20" t="str">
        <f>IFERROR(INDEX(mydate,$A14,COLUMN(J$1)),"")</f>
        <v/>
      </c>
    </row>
    <row r="15" spans="1:12" x14ac:dyDescent="0.2">
      <c r="A15" s="69">
        <f>5^9-SUMPRODUCT(LARGE((INDEX(mydate,0,3)=$F$1)*(INDEX(mydate,0,2)&gt;=$F$2)*(INDEX(mydate,0,2)&lt;=$F$3)*5^9-ROW(mydate),C15))-ROW(mydate)+1</f>
        <v>1953132</v>
      </c>
      <c r="C15" s="8">
        <v>7</v>
      </c>
      <c r="D15" s="50" t="str">
        <f>IFERROR(INDEX(mydate,$A15,COLUMN(B$1)),"")</f>
        <v/>
      </c>
      <c r="E15" s="20" t="str">
        <f>IFERROR(INDEX(mydate,$A15,COLUMN(C$1)),"")</f>
        <v/>
      </c>
      <c r="F15" s="20" t="str">
        <f>IFERROR(INDEX(mydate,$A15,COLUMN(D$1)),"")</f>
        <v/>
      </c>
      <c r="G15" s="20" t="str">
        <f>IFERROR(INDEX(mydate,$A15,COLUMN(E$1)),"")</f>
        <v/>
      </c>
      <c r="H15" s="20" t="str">
        <f>IFERROR(INDEX(mydate,$A15,COLUMN(F$1)),"")</f>
        <v/>
      </c>
      <c r="I15" s="20" t="str">
        <f>IFERROR(INDEX(mydate,$A15,COLUMN(G$1)),"")</f>
        <v/>
      </c>
      <c r="J15" s="20" t="str">
        <f>IFERROR(INDEX(mydate,$A15,COLUMN(H$1)),"")</f>
        <v/>
      </c>
      <c r="K15" s="20" t="str">
        <f>IFERROR(INDEX(mydate,$A15,COLUMN(I$1)),"")</f>
        <v/>
      </c>
      <c r="L15" s="20" t="str">
        <f>IFERROR(INDEX(mydate,$A15,COLUMN(J$1)),"")</f>
        <v/>
      </c>
    </row>
    <row r="16" spans="1:12" x14ac:dyDescent="0.2">
      <c r="A16" s="69">
        <f>5^9-SUMPRODUCT(LARGE((INDEX(mydate,0,3)=$F$1)*(INDEX(mydate,0,2)&gt;=$F$2)*(INDEX(mydate,0,2)&lt;=$F$3)*5^9-ROW(mydate),C16))-ROW(mydate)+1</f>
        <v>1953133</v>
      </c>
      <c r="C16" s="8">
        <v>8</v>
      </c>
      <c r="D16" s="50" t="str">
        <f>IFERROR(INDEX(mydate,$A16,COLUMN(B$1)),"")</f>
        <v/>
      </c>
      <c r="E16" s="20" t="str">
        <f>IFERROR(INDEX(mydate,$A16,COLUMN(C$1)),"")</f>
        <v/>
      </c>
      <c r="F16" s="20" t="str">
        <f>IFERROR(INDEX(mydate,$A16,COLUMN(D$1)),"")</f>
        <v/>
      </c>
      <c r="G16" s="20" t="str">
        <f>IFERROR(INDEX(mydate,$A16,COLUMN(E$1)),"")</f>
        <v/>
      </c>
      <c r="H16" s="20" t="str">
        <f>IFERROR(INDEX(mydate,$A16,COLUMN(F$1)),"")</f>
        <v/>
      </c>
      <c r="I16" s="20" t="str">
        <f>IFERROR(INDEX(mydate,$A16,COLUMN(G$1)),"")</f>
        <v/>
      </c>
      <c r="J16" s="20" t="str">
        <f>IFERROR(INDEX(mydate,$A16,COLUMN(H$1)),"")</f>
        <v/>
      </c>
      <c r="K16" s="20" t="str">
        <f>IFERROR(INDEX(mydate,$A16,COLUMN(I$1)),"")</f>
        <v/>
      </c>
      <c r="L16" s="20" t="str">
        <f>IFERROR(INDEX(mydate,$A16,COLUMN(J$1)),"")</f>
        <v/>
      </c>
    </row>
    <row r="17" spans="1:12" x14ac:dyDescent="0.2">
      <c r="A17" s="69">
        <f>5^9-SUMPRODUCT(LARGE((INDEX(mydate,0,3)=$F$1)*(INDEX(mydate,0,2)&gt;=$F$2)*(INDEX(mydate,0,2)&lt;=$F$3)*5^9-ROW(mydate),C17))-ROW(mydate)+1</f>
        <v>1953134</v>
      </c>
      <c r="C17" s="8">
        <v>9</v>
      </c>
      <c r="D17" s="50" t="str">
        <f>IFERROR(INDEX(mydate,$A17,COLUMN(B$1)),"")</f>
        <v/>
      </c>
      <c r="E17" s="20" t="str">
        <f>IFERROR(INDEX(mydate,$A17,COLUMN(C$1)),"")</f>
        <v/>
      </c>
      <c r="F17" s="20" t="str">
        <f>IFERROR(INDEX(mydate,$A17,COLUMN(D$1)),"")</f>
        <v/>
      </c>
      <c r="G17" s="20" t="str">
        <f>IFERROR(INDEX(mydate,$A17,COLUMN(E$1)),"")</f>
        <v/>
      </c>
      <c r="H17" s="20" t="str">
        <f>IFERROR(INDEX(mydate,$A17,COLUMN(F$1)),"")</f>
        <v/>
      </c>
      <c r="I17" s="20" t="str">
        <f>IFERROR(INDEX(mydate,$A17,COLUMN(G$1)),"")</f>
        <v/>
      </c>
      <c r="J17" s="20" t="str">
        <f>IFERROR(INDEX(mydate,$A17,COLUMN(H$1)),"")</f>
        <v/>
      </c>
      <c r="K17" s="20" t="str">
        <f>IFERROR(INDEX(mydate,$A17,COLUMN(I$1)),"")</f>
        <v/>
      </c>
      <c r="L17" s="20" t="str">
        <f>IFERROR(INDEX(mydate,$A17,COLUMN(J$1)),"")</f>
        <v/>
      </c>
    </row>
    <row r="18" spans="1:12" x14ac:dyDescent="0.2">
      <c r="A18" s="69">
        <f>5^9-SUMPRODUCT(LARGE((INDEX(mydate,0,3)=$F$1)*(INDEX(mydate,0,2)&gt;=$F$2)*(INDEX(mydate,0,2)&lt;=$F$3)*5^9-ROW(mydate),C18))-ROW(mydate)+1</f>
        <v>1953135</v>
      </c>
      <c r="C18" s="8">
        <v>10</v>
      </c>
      <c r="D18" s="50" t="str">
        <f>IFERROR(INDEX(mydate,$A18,COLUMN(B$1)),"")</f>
        <v/>
      </c>
      <c r="E18" s="20" t="str">
        <f>IFERROR(INDEX(mydate,$A18,COLUMN(C$1)),"")</f>
        <v/>
      </c>
      <c r="F18" s="20" t="str">
        <f>IFERROR(INDEX(mydate,$A18,COLUMN(D$1)),"")</f>
        <v/>
      </c>
      <c r="G18" s="20" t="str">
        <f>IFERROR(INDEX(mydate,$A18,COLUMN(E$1)),"")</f>
        <v/>
      </c>
      <c r="H18" s="20" t="str">
        <f>IFERROR(INDEX(mydate,$A18,COLUMN(F$1)),"")</f>
        <v/>
      </c>
      <c r="I18" s="20" t="str">
        <f>IFERROR(INDEX(mydate,$A18,COLUMN(G$1)),"")</f>
        <v/>
      </c>
      <c r="J18" s="20" t="str">
        <f>IFERROR(INDEX(mydate,$A18,COLUMN(H$1)),"")</f>
        <v/>
      </c>
      <c r="K18" s="20" t="str">
        <f>IFERROR(INDEX(mydate,$A18,COLUMN(I$1)),"")</f>
        <v/>
      </c>
      <c r="L18" s="20" t="str">
        <f>IFERROR(INDEX(mydate,$A18,COLUMN(J$1)),"")</f>
        <v/>
      </c>
    </row>
    <row r="19" spans="1:12" x14ac:dyDescent="0.2">
      <c r="A19" s="69">
        <f>5^9-SUMPRODUCT(LARGE((INDEX(mydate,0,3)=$F$1)*(INDEX(mydate,0,2)&gt;=$F$2)*(INDEX(mydate,0,2)&lt;=$F$3)*5^9-ROW(mydate),C19))-ROW(mydate)+1</f>
        <v>1953136</v>
      </c>
      <c r="C19" s="8">
        <v>11</v>
      </c>
      <c r="D19" s="50" t="str">
        <f>IFERROR(INDEX(mydate,$A19,COLUMN(B$1)),"")</f>
        <v/>
      </c>
      <c r="E19" s="20" t="str">
        <f>IFERROR(INDEX(mydate,$A19,COLUMN(C$1)),"")</f>
        <v/>
      </c>
      <c r="F19" s="20" t="str">
        <f>IFERROR(INDEX(mydate,$A19,COLUMN(D$1)),"")</f>
        <v/>
      </c>
      <c r="G19" s="20" t="str">
        <f>IFERROR(INDEX(mydate,$A19,COLUMN(E$1)),"")</f>
        <v/>
      </c>
      <c r="H19" s="20" t="str">
        <f>IFERROR(INDEX(mydate,$A19,COLUMN(F$1)),"")</f>
        <v/>
      </c>
      <c r="I19" s="20" t="str">
        <f>IFERROR(INDEX(mydate,$A19,COLUMN(G$1)),"")</f>
        <v/>
      </c>
      <c r="J19" s="20" t="str">
        <f>IFERROR(INDEX(mydate,$A19,COLUMN(H$1)),"")</f>
        <v/>
      </c>
      <c r="K19" s="20" t="str">
        <f>IFERROR(INDEX(mydate,$A19,COLUMN(I$1)),"")</f>
        <v/>
      </c>
      <c r="L19" s="20" t="str">
        <f>IFERROR(INDEX(mydate,$A19,COLUMN(J$1)),"")</f>
        <v/>
      </c>
    </row>
    <row r="20" spans="1:12" x14ac:dyDescent="0.2">
      <c r="A20" s="69">
        <f>5^9-SUMPRODUCT(LARGE((INDEX(mydate,0,3)=$F$1)*(INDEX(mydate,0,2)&gt;=$F$2)*(INDEX(mydate,0,2)&lt;=$F$3)*5^9-ROW(mydate),C20))-ROW(mydate)+1</f>
        <v>1953137</v>
      </c>
      <c r="C20" s="8">
        <v>12</v>
      </c>
      <c r="D20" s="50" t="str">
        <f>IFERROR(INDEX(mydate,$A20,COLUMN(B$1)),"")</f>
        <v/>
      </c>
      <c r="E20" s="20" t="str">
        <f>IFERROR(INDEX(mydate,$A20,COLUMN(C$1)),"")</f>
        <v/>
      </c>
      <c r="F20" s="20" t="str">
        <f>IFERROR(INDEX(mydate,$A20,COLUMN(D$1)),"")</f>
        <v/>
      </c>
      <c r="G20" s="20" t="str">
        <f>IFERROR(INDEX(mydate,$A20,COLUMN(E$1)),"")</f>
        <v/>
      </c>
      <c r="H20" s="20" t="str">
        <f>IFERROR(INDEX(mydate,$A20,COLUMN(F$1)),"")</f>
        <v/>
      </c>
      <c r="I20" s="20" t="str">
        <f>IFERROR(INDEX(mydate,$A20,COLUMN(G$1)),"")</f>
        <v/>
      </c>
      <c r="J20" s="20" t="str">
        <f>IFERROR(INDEX(mydate,$A20,COLUMN(H$1)),"")</f>
        <v/>
      </c>
      <c r="K20" s="20" t="str">
        <f>IFERROR(INDEX(mydate,$A20,COLUMN(I$1)),"")</f>
        <v/>
      </c>
      <c r="L20" s="20" t="str">
        <f>IFERROR(INDEX(mydate,$A20,COLUMN(J$1)),"")</f>
        <v/>
      </c>
    </row>
    <row r="21" spans="1:12" x14ac:dyDescent="0.2">
      <c r="A21" s="69">
        <f>5^9-SUMPRODUCT(LARGE((INDEX(mydate,0,3)=$F$1)*(INDEX(mydate,0,2)&gt;=$F$2)*(INDEX(mydate,0,2)&lt;=$F$3)*5^9-ROW(mydate),C21))-ROW(mydate)+1</f>
        <v>1953138</v>
      </c>
      <c r="C21" s="8">
        <v>13</v>
      </c>
      <c r="D21" s="50" t="str">
        <f>IFERROR(INDEX(mydate,$A21,COLUMN(B$1)),"")</f>
        <v/>
      </c>
      <c r="E21" s="20" t="str">
        <f>IFERROR(INDEX(mydate,$A21,COLUMN(C$1)),"")</f>
        <v/>
      </c>
      <c r="F21" s="20" t="str">
        <f>IFERROR(INDEX(mydate,$A21,COLUMN(D$1)),"")</f>
        <v/>
      </c>
      <c r="G21" s="20" t="str">
        <f>IFERROR(INDEX(mydate,$A21,COLUMN(E$1)),"")</f>
        <v/>
      </c>
      <c r="H21" s="20" t="str">
        <f>IFERROR(INDEX(mydate,$A21,COLUMN(F$1)),"")</f>
        <v/>
      </c>
      <c r="I21" s="20" t="str">
        <f>IFERROR(INDEX(mydate,$A21,COLUMN(G$1)),"")</f>
        <v/>
      </c>
      <c r="J21" s="20" t="str">
        <f>IFERROR(INDEX(mydate,$A21,COLUMN(H$1)),"")</f>
        <v/>
      </c>
      <c r="K21" s="20" t="str">
        <f>IFERROR(INDEX(mydate,$A21,COLUMN(I$1)),"")</f>
        <v/>
      </c>
      <c r="L21" s="20" t="str">
        <f>IFERROR(INDEX(mydate,$A21,COLUMN(J$1)),"")</f>
        <v/>
      </c>
    </row>
    <row r="22" spans="1:12" x14ac:dyDescent="0.2">
      <c r="A22" s="69">
        <f>5^9-SUMPRODUCT(LARGE((INDEX(mydate,0,3)=$F$1)*(INDEX(mydate,0,2)&gt;=$F$2)*(INDEX(mydate,0,2)&lt;=$F$3)*5^9-ROW(mydate),C22))-ROW(mydate)+1</f>
        <v>1953139</v>
      </c>
      <c r="C22" s="8">
        <v>14</v>
      </c>
      <c r="D22" s="50" t="str">
        <f>IFERROR(INDEX(mydate,$A22,COLUMN(B$1)),"")</f>
        <v/>
      </c>
      <c r="E22" s="20" t="str">
        <f>IFERROR(INDEX(mydate,$A22,COLUMN(C$1)),"")</f>
        <v/>
      </c>
      <c r="F22" s="20" t="str">
        <f>IFERROR(INDEX(mydate,$A22,COLUMN(D$1)),"")</f>
        <v/>
      </c>
      <c r="G22" s="20" t="str">
        <f>IFERROR(INDEX(mydate,$A22,COLUMN(E$1)),"")</f>
        <v/>
      </c>
      <c r="H22" s="20" t="str">
        <f>IFERROR(INDEX(mydate,$A22,COLUMN(F$1)),"")</f>
        <v/>
      </c>
      <c r="I22" s="20" t="str">
        <f>IFERROR(INDEX(mydate,$A22,COLUMN(G$1)),"")</f>
        <v/>
      </c>
      <c r="J22" s="20" t="str">
        <f>IFERROR(INDEX(mydate,$A22,COLUMN(H$1)),"")</f>
        <v/>
      </c>
      <c r="K22" s="20" t="str">
        <f>IFERROR(INDEX(mydate,$A22,COLUMN(I$1)),"")</f>
        <v/>
      </c>
      <c r="L22" s="20" t="str">
        <f>IFERROR(INDEX(mydate,$A22,COLUMN(J$1)),"")</f>
        <v/>
      </c>
    </row>
    <row r="23" spans="1:12" x14ac:dyDescent="0.2">
      <c r="A23" s="69">
        <f>5^9-SUMPRODUCT(LARGE((INDEX(mydate,0,3)=$F$1)*(INDEX(mydate,0,2)&gt;=$F$2)*(INDEX(mydate,0,2)&lt;=$F$3)*5^9-ROW(mydate),C23))-ROW(mydate)+1</f>
        <v>1953140</v>
      </c>
      <c r="C23" s="8">
        <v>15</v>
      </c>
      <c r="D23" s="50" t="str">
        <f>IFERROR(INDEX(mydate,$A23,COLUMN(B$1)),"")</f>
        <v/>
      </c>
      <c r="E23" s="20" t="str">
        <f>IFERROR(INDEX(mydate,$A23,COLUMN(C$1)),"")</f>
        <v/>
      </c>
      <c r="F23" s="20" t="str">
        <f>IFERROR(INDEX(mydate,$A23,COLUMN(D$1)),"")</f>
        <v/>
      </c>
      <c r="G23" s="20" t="str">
        <f>IFERROR(INDEX(mydate,$A23,COLUMN(E$1)),"")</f>
        <v/>
      </c>
      <c r="H23" s="20" t="str">
        <f>IFERROR(INDEX(mydate,$A23,COLUMN(F$1)),"")</f>
        <v/>
      </c>
      <c r="I23" s="20" t="str">
        <f>IFERROR(INDEX(mydate,$A23,COLUMN(G$1)),"")</f>
        <v/>
      </c>
      <c r="J23" s="20" t="str">
        <f>IFERROR(INDEX(mydate,$A23,COLUMN(H$1)),"")</f>
        <v/>
      </c>
      <c r="K23" s="20" t="str">
        <f>IFERROR(INDEX(mydate,$A23,COLUMN(I$1)),"")</f>
        <v/>
      </c>
      <c r="L23" s="20" t="str">
        <f>IFERROR(INDEX(mydate,$A23,COLUMN(J$1)),"")</f>
        <v/>
      </c>
    </row>
    <row r="24" spans="1:12" x14ac:dyDescent="0.2">
      <c r="A24" s="69">
        <f>5^9-SUMPRODUCT(LARGE((INDEX(mydate,0,3)=$F$1)*(INDEX(mydate,0,2)&gt;=$F$2)*(INDEX(mydate,0,2)&lt;=$F$3)*5^9-ROW(mydate),C24))-ROW(mydate)+1</f>
        <v>1953141</v>
      </c>
      <c r="C24" s="8">
        <v>16</v>
      </c>
      <c r="D24" s="50" t="str">
        <f>IFERROR(INDEX(mydate,$A24,COLUMN(B$1)),"")</f>
        <v/>
      </c>
      <c r="E24" s="20" t="str">
        <f>IFERROR(INDEX(mydate,$A24,COLUMN(C$1)),"")</f>
        <v/>
      </c>
      <c r="F24" s="20" t="str">
        <f>IFERROR(INDEX(mydate,$A24,COLUMN(D$1)),"")</f>
        <v/>
      </c>
      <c r="G24" s="20" t="str">
        <f>IFERROR(INDEX(mydate,$A24,COLUMN(E$1)),"")</f>
        <v/>
      </c>
      <c r="H24" s="20" t="str">
        <f>IFERROR(INDEX(mydate,$A24,COLUMN(F$1)),"")</f>
        <v/>
      </c>
      <c r="I24" s="20" t="str">
        <f>IFERROR(INDEX(mydate,$A24,COLUMN(G$1)),"")</f>
        <v/>
      </c>
      <c r="J24" s="20" t="str">
        <f>IFERROR(INDEX(mydate,$A24,COLUMN(H$1)),"")</f>
        <v/>
      </c>
      <c r="K24" s="20" t="str">
        <f>IFERROR(INDEX(mydate,$A24,COLUMN(I$1)),"")</f>
        <v/>
      </c>
      <c r="L24" s="20" t="str">
        <f>IFERROR(INDEX(mydate,$A24,COLUMN(J$1)),"")</f>
        <v/>
      </c>
    </row>
    <row r="25" spans="1:12" x14ac:dyDescent="0.2">
      <c r="A25" s="69">
        <f>5^9-SUMPRODUCT(LARGE((INDEX(mydate,0,3)=$F$1)*(INDEX(mydate,0,2)&gt;=$F$2)*(INDEX(mydate,0,2)&lt;=$F$3)*5^9-ROW(mydate),C25))-ROW(mydate)+1</f>
        <v>1953142</v>
      </c>
      <c r="C25" s="8">
        <v>17</v>
      </c>
      <c r="D25" s="50" t="str">
        <f>IFERROR(INDEX(mydate,$A25,COLUMN(B$1)),"")</f>
        <v/>
      </c>
      <c r="E25" s="20" t="str">
        <f>IFERROR(INDEX(mydate,$A25,COLUMN(C$1)),"")</f>
        <v/>
      </c>
      <c r="F25" s="20" t="str">
        <f>IFERROR(INDEX(mydate,$A25,COLUMN(D$1)),"")</f>
        <v/>
      </c>
      <c r="G25" s="20" t="str">
        <f>IFERROR(INDEX(mydate,$A25,COLUMN(E$1)),"")</f>
        <v/>
      </c>
      <c r="H25" s="20" t="str">
        <f>IFERROR(INDEX(mydate,$A25,COLUMN(F$1)),"")</f>
        <v/>
      </c>
      <c r="I25" s="20" t="str">
        <f>IFERROR(INDEX(mydate,$A25,COLUMN(G$1)),"")</f>
        <v/>
      </c>
      <c r="J25" s="20" t="str">
        <f>IFERROR(INDEX(mydate,$A25,COLUMN(H$1)),"")</f>
        <v/>
      </c>
      <c r="K25" s="20" t="str">
        <f>IFERROR(INDEX(mydate,$A25,COLUMN(I$1)),"")</f>
        <v/>
      </c>
      <c r="L25" s="20" t="str">
        <f>IFERROR(INDEX(mydate,$A25,COLUMN(J$1)),"")</f>
        <v/>
      </c>
    </row>
    <row r="26" spans="1:12" x14ac:dyDescent="0.2">
      <c r="A26" s="69">
        <f>5^9-SUMPRODUCT(LARGE((INDEX(mydate,0,3)=$F$1)*(INDEX(mydate,0,2)&gt;=$F$2)*(INDEX(mydate,0,2)&lt;=$F$3)*5^9-ROW(mydate),C26))-ROW(mydate)+1</f>
        <v>1953143</v>
      </c>
      <c r="C26" s="8">
        <v>18</v>
      </c>
      <c r="D26" s="50" t="str">
        <f>IFERROR(INDEX(mydate,$A26,COLUMN(B$1)),"")</f>
        <v/>
      </c>
      <c r="E26" s="20" t="str">
        <f>IFERROR(INDEX(mydate,$A26,COLUMN(C$1)),"")</f>
        <v/>
      </c>
      <c r="F26" s="20" t="str">
        <f>IFERROR(INDEX(mydate,$A26,COLUMN(D$1)),"")</f>
        <v/>
      </c>
      <c r="G26" s="20" t="str">
        <f>IFERROR(INDEX(mydate,$A26,COLUMN(E$1)),"")</f>
        <v/>
      </c>
      <c r="H26" s="20" t="str">
        <f>IFERROR(INDEX(mydate,$A26,COLUMN(F$1)),"")</f>
        <v/>
      </c>
      <c r="I26" s="20" t="str">
        <f>IFERROR(INDEX(mydate,$A26,COLUMN(G$1)),"")</f>
        <v/>
      </c>
      <c r="J26" s="20" t="str">
        <f>IFERROR(INDEX(mydate,$A26,COLUMN(H$1)),"")</f>
        <v/>
      </c>
      <c r="K26" s="20" t="str">
        <f>IFERROR(INDEX(mydate,$A26,COLUMN(I$1)),"")</f>
        <v/>
      </c>
      <c r="L26" s="20" t="str">
        <f>IFERROR(INDEX(mydate,$A26,COLUMN(J$1)),"")</f>
        <v/>
      </c>
    </row>
    <row r="27" spans="1:12" x14ac:dyDescent="0.2">
      <c r="A27" s="69">
        <f>5^9-SUMPRODUCT(LARGE((INDEX(mydate,0,3)=$F$1)*(INDEX(mydate,0,2)&gt;=$F$2)*(INDEX(mydate,0,2)&lt;=$F$3)*5^9-ROW(mydate),C27))-ROW(mydate)+1</f>
        <v>1953144</v>
      </c>
      <c r="C27" s="8">
        <v>19</v>
      </c>
      <c r="D27" s="50" t="str">
        <f>IFERROR(INDEX(mydate,$A27,COLUMN(B$1)),"")</f>
        <v/>
      </c>
      <c r="E27" s="20" t="str">
        <f>IFERROR(INDEX(mydate,$A27,COLUMN(C$1)),"")</f>
        <v/>
      </c>
      <c r="F27" s="20" t="str">
        <f>IFERROR(INDEX(mydate,$A27,COLUMN(D$1)),"")</f>
        <v/>
      </c>
      <c r="G27" s="20" t="str">
        <f>IFERROR(INDEX(mydate,$A27,COLUMN(E$1)),"")</f>
        <v/>
      </c>
      <c r="H27" s="20" t="str">
        <f>IFERROR(INDEX(mydate,$A27,COLUMN(F$1)),"")</f>
        <v/>
      </c>
      <c r="I27" s="20" t="str">
        <f>IFERROR(INDEX(mydate,$A27,COLUMN(G$1)),"")</f>
        <v/>
      </c>
      <c r="J27" s="20" t="str">
        <f>IFERROR(INDEX(mydate,$A27,COLUMN(H$1)),"")</f>
        <v/>
      </c>
      <c r="K27" s="20" t="str">
        <f>IFERROR(INDEX(mydate,$A27,COLUMN(I$1)),"")</f>
        <v/>
      </c>
      <c r="L27" s="20" t="str">
        <f>IFERROR(INDEX(mydate,$A27,COLUMN(J$1)),"")</f>
        <v/>
      </c>
    </row>
    <row r="28" spans="1:12" x14ac:dyDescent="0.2">
      <c r="A28" s="69">
        <f>5^9-SUMPRODUCT(LARGE((INDEX(mydate,0,3)=$F$1)*(INDEX(mydate,0,2)&gt;=$F$2)*(INDEX(mydate,0,2)&lt;=$F$3)*5^9-ROW(mydate),C28))-ROW(mydate)+1</f>
        <v>1953145</v>
      </c>
      <c r="C28" s="8">
        <v>20</v>
      </c>
      <c r="D28" s="50" t="str">
        <f>IFERROR(INDEX(mydate,$A28,COLUMN(B$1)),"")</f>
        <v/>
      </c>
      <c r="E28" s="20" t="str">
        <f>IFERROR(INDEX(mydate,$A28,COLUMN(C$1)),"")</f>
        <v/>
      </c>
      <c r="F28" s="20" t="str">
        <f>IFERROR(INDEX(mydate,$A28,COLUMN(D$1)),"")</f>
        <v/>
      </c>
      <c r="G28" s="20" t="str">
        <f>IFERROR(INDEX(mydate,$A28,COLUMN(E$1)),"")</f>
        <v/>
      </c>
      <c r="H28" s="20" t="str">
        <f>IFERROR(INDEX(mydate,$A28,COLUMN(F$1)),"")</f>
        <v/>
      </c>
      <c r="I28" s="20" t="str">
        <f>IFERROR(INDEX(mydate,$A28,COLUMN(G$1)),"")</f>
        <v/>
      </c>
      <c r="J28" s="20" t="str">
        <f>IFERROR(INDEX(mydate,$A28,COLUMN(H$1)),"")</f>
        <v/>
      </c>
      <c r="K28" s="20" t="str">
        <f>IFERROR(INDEX(mydate,$A28,COLUMN(I$1)),"")</f>
        <v/>
      </c>
      <c r="L28" s="20" t="str">
        <f>IFERROR(INDEX(mydate,$A28,COLUMN(J$1)),"")</f>
        <v/>
      </c>
    </row>
    <row r="29" spans="1:12" x14ac:dyDescent="0.2">
      <c r="A29" s="69">
        <f>5^9-SUMPRODUCT(LARGE((INDEX(mydate,0,3)=$F$1)*(INDEX(mydate,0,2)&gt;=$F$2)*(INDEX(mydate,0,2)&lt;=$F$3)*5^9-ROW(mydate),C29))-ROW(mydate)+1</f>
        <v>1953146</v>
      </c>
      <c r="C29" s="8">
        <v>21</v>
      </c>
      <c r="D29" s="50" t="str">
        <f>IFERROR(INDEX(mydate,$A29,COLUMN(B$1)),"")</f>
        <v/>
      </c>
      <c r="E29" s="20" t="str">
        <f>IFERROR(INDEX(mydate,$A29,COLUMN(C$1)),"")</f>
        <v/>
      </c>
      <c r="F29" s="20" t="str">
        <f>IFERROR(INDEX(mydate,$A29,COLUMN(D$1)),"")</f>
        <v/>
      </c>
      <c r="G29" s="20" t="str">
        <f>IFERROR(INDEX(mydate,$A29,COLUMN(E$1)),"")</f>
        <v/>
      </c>
      <c r="H29" s="20" t="str">
        <f>IFERROR(INDEX(mydate,$A29,COLUMN(F$1)),"")</f>
        <v/>
      </c>
      <c r="I29" s="20" t="str">
        <f>IFERROR(INDEX(mydate,$A29,COLUMN(G$1)),"")</f>
        <v/>
      </c>
      <c r="J29" s="20" t="str">
        <f>IFERROR(INDEX(mydate,$A29,COLUMN(H$1)),"")</f>
        <v/>
      </c>
      <c r="K29" s="20" t="str">
        <f>IFERROR(INDEX(mydate,$A29,COLUMN(I$1)),"")</f>
        <v/>
      </c>
      <c r="L29" s="20" t="str">
        <f>IFERROR(INDEX(mydate,$A29,COLUMN(J$1)),"")</f>
        <v/>
      </c>
    </row>
    <row r="30" spans="1:12" x14ac:dyDescent="0.2">
      <c r="A30" s="69">
        <f>5^9-SUMPRODUCT(LARGE((INDEX(mydate,0,3)=$F$1)*(INDEX(mydate,0,2)&gt;=$F$2)*(INDEX(mydate,0,2)&lt;=$F$3)*5^9-ROW(mydate),C30))-ROW(mydate)+1</f>
        <v>1953147</v>
      </c>
      <c r="C30" s="8">
        <v>22</v>
      </c>
      <c r="D30" s="50" t="str">
        <f>IFERROR(INDEX(mydate,$A30,COLUMN(B$1)),"")</f>
        <v/>
      </c>
      <c r="E30" s="20" t="str">
        <f>IFERROR(INDEX(mydate,$A30,COLUMN(C$1)),"")</f>
        <v/>
      </c>
      <c r="F30" s="20" t="str">
        <f>IFERROR(INDEX(mydate,$A30,COLUMN(D$1)),"")</f>
        <v/>
      </c>
      <c r="G30" s="20" t="str">
        <f>IFERROR(INDEX(mydate,$A30,COLUMN(E$1)),"")</f>
        <v/>
      </c>
      <c r="H30" s="20" t="str">
        <f>IFERROR(INDEX(mydate,$A30,COLUMN(F$1)),"")</f>
        <v/>
      </c>
      <c r="I30" s="20" t="str">
        <f>IFERROR(INDEX(mydate,$A30,COLUMN(G$1)),"")</f>
        <v/>
      </c>
      <c r="J30" s="20" t="str">
        <f>IFERROR(INDEX(mydate,$A30,COLUMN(H$1)),"")</f>
        <v/>
      </c>
      <c r="K30" s="20" t="str">
        <f>IFERROR(INDEX(mydate,$A30,COLUMN(I$1)),"")</f>
        <v/>
      </c>
      <c r="L30" s="20" t="str">
        <f>IFERROR(INDEX(mydate,$A30,COLUMN(J$1)),"")</f>
        <v/>
      </c>
    </row>
    <row r="31" spans="1:12" x14ac:dyDescent="0.2">
      <c r="A31" s="69">
        <f>5^9-SUMPRODUCT(LARGE((INDEX(mydate,0,3)=$F$1)*(INDEX(mydate,0,2)&gt;=$F$2)*(INDEX(mydate,0,2)&lt;=$F$3)*5^9-ROW(mydate),C31))-ROW(mydate)+1</f>
        <v>1953148</v>
      </c>
      <c r="C31" s="8">
        <v>23</v>
      </c>
      <c r="D31" s="50" t="str">
        <f>IFERROR(INDEX(mydate,$A31,COLUMN(B$1)),"")</f>
        <v/>
      </c>
      <c r="E31" s="20" t="str">
        <f>IFERROR(INDEX(mydate,$A31,COLUMN(C$1)),"")</f>
        <v/>
      </c>
      <c r="F31" s="20" t="str">
        <f>IFERROR(INDEX(mydate,$A31,COLUMN(D$1)),"")</f>
        <v/>
      </c>
      <c r="G31" s="20" t="str">
        <f>IFERROR(INDEX(mydate,$A31,COLUMN(E$1)),"")</f>
        <v/>
      </c>
      <c r="H31" s="20" t="str">
        <f>IFERROR(INDEX(mydate,$A31,COLUMN(F$1)),"")</f>
        <v/>
      </c>
      <c r="I31" s="20" t="str">
        <f>IFERROR(INDEX(mydate,$A31,COLUMN(G$1)),"")</f>
        <v/>
      </c>
      <c r="J31" s="20" t="str">
        <f>IFERROR(INDEX(mydate,$A31,COLUMN(H$1)),"")</f>
        <v/>
      </c>
      <c r="K31" s="20" t="str">
        <f>IFERROR(INDEX(mydate,$A31,COLUMN(I$1)),"")</f>
        <v/>
      </c>
      <c r="L31" s="20" t="str">
        <f>IFERROR(INDEX(mydate,$A31,COLUMN(J$1)),"")</f>
        <v/>
      </c>
    </row>
    <row r="32" spans="1:12" x14ac:dyDescent="0.2">
      <c r="A32" s="69">
        <f>5^9-SUMPRODUCT(LARGE((INDEX(mydate,0,3)=$F$1)*(INDEX(mydate,0,2)&gt;=$F$2)*(INDEX(mydate,0,2)&lt;=$F$3)*5^9-ROW(mydate),C32))-ROW(mydate)+1</f>
        <v>1953149</v>
      </c>
      <c r="C32" s="8">
        <v>24</v>
      </c>
      <c r="D32" s="50" t="str">
        <f>IFERROR(INDEX(mydate,$A32,COLUMN(B$1)),"")</f>
        <v/>
      </c>
      <c r="E32" s="20" t="str">
        <f>IFERROR(INDEX(mydate,$A32,COLUMN(C$1)),"")</f>
        <v/>
      </c>
      <c r="F32" s="20" t="str">
        <f>IFERROR(INDEX(mydate,$A32,COLUMN(D$1)),"")</f>
        <v/>
      </c>
      <c r="G32" s="20" t="str">
        <f>IFERROR(INDEX(mydate,$A32,COLUMN(E$1)),"")</f>
        <v/>
      </c>
      <c r="H32" s="20" t="str">
        <f>IFERROR(INDEX(mydate,$A32,COLUMN(F$1)),"")</f>
        <v/>
      </c>
      <c r="I32" s="20" t="str">
        <f>IFERROR(INDEX(mydate,$A32,COLUMN(G$1)),"")</f>
        <v/>
      </c>
      <c r="J32" s="20" t="str">
        <f>IFERROR(INDEX(mydate,$A32,COLUMN(H$1)),"")</f>
        <v/>
      </c>
      <c r="K32" s="20" t="str">
        <f>IFERROR(INDEX(mydate,$A32,COLUMN(I$1)),"")</f>
        <v/>
      </c>
      <c r="L32" s="20" t="str">
        <f>IFERROR(INDEX(mydate,$A32,COLUMN(J$1)),"")</f>
        <v/>
      </c>
    </row>
    <row r="33" spans="1:12" x14ac:dyDescent="0.2">
      <c r="A33" s="69">
        <f>5^9-SUMPRODUCT(LARGE((INDEX(mydate,0,3)=$F$1)*(INDEX(mydate,0,2)&gt;=$F$2)*(INDEX(mydate,0,2)&lt;=$F$3)*5^9-ROW(mydate),C33))-ROW(mydate)+1</f>
        <v>1953150</v>
      </c>
      <c r="C33" s="8">
        <v>25</v>
      </c>
      <c r="D33" s="50" t="str">
        <f>IFERROR(INDEX(mydate,$A33,COLUMN(B$1)),"")</f>
        <v/>
      </c>
      <c r="E33" s="20" t="str">
        <f>IFERROR(INDEX(mydate,$A33,COLUMN(C$1)),"")</f>
        <v/>
      </c>
      <c r="F33" s="20" t="str">
        <f>IFERROR(INDEX(mydate,$A33,COLUMN(D$1)),"")</f>
        <v/>
      </c>
      <c r="G33" s="20" t="str">
        <f>IFERROR(INDEX(mydate,$A33,COLUMN(E$1)),"")</f>
        <v/>
      </c>
      <c r="H33" s="20" t="str">
        <f>IFERROR(INDEX(mydate,$A33,COLUMN(F$1)),"")</f>
        <v/>
      </c>
      <c r="I33" s="20" t="str">
        <f>IFERROR(INDEX(mydate,$A33,COLUMN(G$1)),"")</f>
        <v/>
      </c>
      <c r="J33" s="20" t="str">
        <f>IFERROR(INDEX(mydate,$A33,COLUMN(H$1)),"")</f>
        <v/>
      </c>
      <c r="K33" s="20" t="str">
        <f>IFERROR(INDEX(mydate,$A33,COLUMN(I$1)),"")</f>
        <v/>
      </c>
      <c r="L33" s="20" t="str">
        <f>IFERROR(INDEX(mydate,$A33,COLUMN(J$1)),"")</f>
        <v/>
      </c>
    </row>
    <row r="34" spans="1:12" x14ac:dyDescent="0.2">
      <c r="A34" s="69">
        <f>5^9-SUMPRODUCT(LARGE((INDEX(mydate,0,3)=$F$1)*(INDEX(mydate,0,2)&gt;=$F$2)*(INDEX(mydate,0,2)&lt;=$F$3)*5^9-ROW(mydate),C34))-ROW(mydate)+1</f>
        <v>1953151</v>
      </c>
      <c r="C34" s="8">
        <v>26</v>
      </c>
      <c r="D34" s="50" t="str">
        <f>IFERROR(INDEX(mydate,$A34,COLUMN(B$1)),"")</f>
        <v/>
      </c>
      <c r="E34" s="20" t="str">
        <f>IFERROR(INDEX(mydate,$A34,COLUMN(C$1)),"")</f>
        <v/>
      </c>
      <c r="F34" s="20" t="str">
        <f>IFERROR(INDEX(mydate,$A34,COLUMN(D$1)),"")</f>
        <v/>
      </c>
      <c r="G34" s="20" t="str">
        <f>IFERROR(INDEX(mydate,$A34,COLUMN(E$1)),"")</f>
        <v/>
      </c>
      <c r="H34" s="20" t="str">
        <f>IFERROR(INDEX(mydate,$A34,COLUMN(F$1)),"")</f>
        <v/>
      </c>
      <c r="I34" s="20" t="str">
        <f>IFERROR(INDEX(mydate,$A34,COLUMN(G$1)),"")</f>
        <v/>
      </c>
      <c r="J34" s="20" t="str">
        <f>IFERROR(INDEX(mydate,$A34,COLUMN(H$1)),"")</f>
        <v/>
      </c>
      <c r="K34" s="20" t="str">
        <f>IFERROR(INDEX(mydate,$A34,COLUMN(I$1)),"")</f>
        <v/>
      </c>
      <c r="L34" s="20" t="str">
        <f>IFERROR(INDEX(mydate,$A34,COLUMN(J$1)),"")</f>
        <v/>
      </c>
    </row>
    <row r="35" spans="1:12" x14ac:dyDescent="0.2">
      <c r="A35" s="69">
        <f>5^9-SUMPRODUCT(LARGE((INDEX(mydate,0,3)=$F$1)*(INDEX(mydate,0,2)&gt;=$F$2)*(INDEX(mydate,0,2)&lt;=$F$3)*5^9-ROW(mydate),C35))-ROW(mydate)+1</f>
        <v>1953152</v>
      </c>
      <c r="C35" s="8">
        <v>27</v>
      </c>
      <c r="D35" s="50" t="str">
        <f>IFERROR(INDEX(mydate,$A35,COLUMN(B$1)),"")</f>
        <v/>
      </c>
      <c r="E35" s="20" t="str">
        <f>IFERROR(INDEX(mydate,$A35,COLUMN(C$1)),"")</f>
        <v/>
      </c>
      <c r="F35" s="20" t="str">
        <f>IFERROR(INDEX(mydate,$A35,COLUMN(D$1)),"")</f>
        <v/>
      </c>
      <c r="G35" s="20" t="str">
        <f>IFERROR(INDEX(mydate,$A35,COLUMN(E$1)),"")</f>
        <v/>
      </c>
      <c r="H35" s="20" t="str">
        <f>IFERROR(INDEX(mydate,$A35,COLUMN(F$1)),"")</f>
        <v/>
      </c>
      <c r="I35" s="20" t="str">
        <f>IFERROR(INDEX(mydate,$A35,COLUMN(G$1)),"")</f>
        <v/>
      </c>
      <c r="J35" s="20" t="str">
        <f>IFERROR(INDEX(mydate,$A35,COLUMN(H$1)),"")</f>
        <v/>
      </c>
      <c r="K35" s="20" t="str">
        <f>IFERROR(INDEX(mydate,$A35,COLUMN(I$1)),"")</f>
        <v/>
      </c>
      <c r="L35" s="20" t="str">
        <f>IFERROR(INDEX(mydate,$A35,COLUMN(J$1)),"")</f>
        <v/>
      </c>
    </row>
    <row r="36" spans="1:12" x14ac:dyDescent="0.2">
      <c r="A36" s="69">
        <f>5^9-SUMPRODUCT(LARGE((INDEX(mydate,0,3)=$F$1)*(INDEX(mydate,0,2)&gt;=$F$2)*(INDEX(mydate,0,2)&lt;=$F$3)*5^9-ROW(mydate),C36))-ROW(mydate)+1</f>
        <v>1953153</v>
      </c>
      <c r="C36" s="8">
        <v>28</v>
      </c>
      <c r="D36" s="50" t="str">
        <f>IFERROR(INDEX(mydate,$A36,COLUMN(B$1)),"")</f>
        <v/>
      </c>
      <c r="E36" s="20" t="str">
        <f>IFERROR(INDEX(mydate,$A36,COLUMN(C$1)),"")</f>
        <v/>
      </c>
      <c r="F36" s="20" t="str">
        <f>IFERROR(INDEX(mydate,$A36,COLUMN(D$1)),"")</f>
        <v/>
      </c>
      <c r="G36" s="20" t="str">
        <f>IFERROR(INDEX(mydate,$A36,COLUMN(E$1)),"")</f>
        <v/>
      </c>
      <c r="H36" s="20" t="str">
        <f>IFERROR(INDEX(mydate,$A36,COLUMN(F$1)),"")</f>
        <v/>
      </c>
      <c r="I36" s="20" t="str">
        <f>IFERROR(INDEX(mydate,$A36,COLUMN(G$1)),"")</f>
        <v/>
      </c>
      <c r="J36" s="20" t="str">
        <f>IFERROR(INDEX(mydate,$A36,COLUMN(H$1)),"")</f>
        <v/>
      </c>
      <c r="K36" s="20" t="str">
        <f>IFERROR(INDEX(mydate,$A36,COLUMN(I$1)),"")</f>
        <v/>
      </c>
      <c r="L36" s="20" t="str">
        <f>IFERROR(INDEX(mydate,$A36,COLUMN(J$1)),"")</f>
        <v/>
      </c>
    </row>
    <row r="37" spans="1:12" x14ac:dyDescent="0.2">
      <c r="A37" s="69">
        <f>5^9-SUMPRODUCT(LARGE((INDEX(mydate,0,3)=$F$1)*(INDEX(mydate,0,2)&gt;=$F$2)*(INDEX(mydate,0,2)&lt;=$F$3)*5^9-ROW(mydate),C37))-ROW(mydate)+1</f>
        <v>1953154</v>
      </c>
      <c r="C37" s="8">
        <v>29</v>
      </c>
      <c r="D37" s="50" t="str">
        <f>IFERROR(INDEX(mydate,$A37,COLUMN(B$1)),"")</f>
        <v/>
      </c>
      <c r="E37" s="20" t="str">
        <f>IFERROR(INDEX(mydate,$A37,COLUMN(C$1)),"")</f>
        <v/>
      </c>
      <c r="F37" s="20" t="str">
        <f>IFERROR(INDEX(mydate,$A37,COLUMN(D$1)),"")</f>
        <v/>
      </c>
      <c r="G37" s="20" t="str">
        <f>IFERROR(INDEX(mydate,$A37,COLUMN(E$1)),"")</f>
        <v/>
      </c>
      <c r="H37" s="20" t="str">
        <f>IFERROR(INDEX(mydate,$A37,COLUMN(F$1)),"")</f>
        <v/>
      </c>
      <c r="I37" s="20" t="str">
        <f>IFERROR(INDEX(mydate,$A37,COLUMN(G$1)),"")</f>
        <v/>
      </c>
      <c r="J37" s="20" t="str">
        <f>IFERROR(INDEX(mydate,$A37,COLUMN(H$1)),"")</f>
        <v/>
      </c>
      <c r="K37" s="20" t="str">
        <f>IFERROR(INDEX(mydate,$A37,COLUMN(I$1)),"")</f>
        <v/>
      </c>
      <c r="L37" s="20" t="str">
        <f>IFERROR(INDEX(mydate,$A37,COLUMN(J$1)),"")</f>
        <v/>
      </c>
    </row>
    <row r="38" spans="1:12" x14ac:dyDescent="0.2">
      <c r="A38" s="69">
        <f>5^9-SUMPRODUCT(LARGE((INDEX(mydate,0,3)=$F$1)*(INDEX(mydate,0,2)&gt;=$F$2)*(INDEX(mydate,0,2)&lt;=$F$3)*5^9-ROW(mydate),C38))-ROW(mydate)+1</f>
        <v>1953155</v>
      </c>
      <c r="C38" s="8">
        <v>30</v>
      </c>
      <c r="D38" s="50" t="str">
        <f>IFERROR(INDEX(mydate,$A38,COLUMN(B$1)),"")</f>
        <v/>
      </c>
      <c r="E38" s="20" t="str">
        <f>IFERROR(INDEX(mydate,$A38,COLUMN(C$1)),"")</f>
        <v/>
      </c>
      <c r="F38" s="20" t="str">
        <f>IFERROR(INDEX(mydate,$A38,COLUMN(D$1)),"")</f>
        <v/>
      </c>
      <c r="G38" s="20" t="str">
        <f>IFERROR(INDEX(mydate,$A38,COLUMN(E$1)),"")</f>
        <v/>
      </c>
      <c r="H38" s="20" t="str">
        <f>IFERROR(INDEX(mydate,$A38,COLUMN(F$1)),"")</f>
        <v/>
      </c>
      <c r="I38" s="20" t="str">
        <f>IFERROR(INDEX(mydate,$A38,COLUMN(G$1)),"")</f>
        <v/>
      </c>
      <c r="J38" s="20" t="str">
        <f>IFERROR(INDEX(mydate,$A38,COLUMN(H$1)),"")</f>
        <v/>
      </c>
      <c r="K38" s="20" t="str">
        <f>IFERROR(INDEX(mydate,$A38,COLUMN(I$1)),"")</f>
        <v/>
      </c>
      <c r="L38" s="20" t="str">
        <f>IFERROR(INDEX(mydate,$A38,COLUMN(J$1)),"")</f>
        <v/>
      </c>
    </row>
    <row r="39" spans="1:12" x14ac:dyDescent="0.2">
      <c r="A39" s="69">
        <f>5^9-SUMPRODUCT(LARGE((INDEX(mydate,0,3)=$F$1)*(INDEX(mydate,0,2)&gt;=$F$2)*(INDEX(mydate,0,2)&lt;=$F$3)*5^9-ROW(mydate),C39))-ROW(mydate)+1</f>
        <v>1953156</v>
      </c>
      <c r="C39" s="8">
        <v>31</v>
      </c>
      <c r="D39" s="50" t="str">
        <f>IFERROR(INDEX(mydate,$A39,COLUMN(B$1)),"")</f>
        <v/>
      </c>
      <c r="E39" s="20" t="str">
        <f>IFERROR(INDEX(mydate,$A39,COLUMN(C$1)),"")</f>
        <v/>
      </c>
      <c r="F39" s="20" t="str">
        <f>IFERROR(INDEX(mydate,$A39,COLUMN(D$1)),"")</f>
        <v/>
      </c>
      <c r="G39" s="20" t="str">
        <f>IFERROR(INDEX(mydate,$A39,COLUMN(E$1)),"")</f>
        <v/>
      </c>
      <c r="H39" s="20" t="str">
        <f>IFERROR(INDEX(mydate,$A39,COLUMN(F$1)),"")</f>
        <v/>
      </c>
      <c r="I39" s="20" t="str">
        <f>IFERROR(INDEX(mydate,$A39,COLUMN(G$1)),"")</f>
        <v/>
      </c>
      <c r="J39" s="20" t="str">
        <f>IFERROR(INDEX(mydate,$A39,COLUMN(H$1)),"")</f>
        <v/>
      </c>
      <c r="K39" s="20" t="str">
        <f>IFERROR(INDEX(mydate,$A39,COLUMN(I$1)),"")</f>
        <v/>
      </c>
      <c r="L39" s="20" t="str">
        <f>IFERROR(INDEX(mydate,$A39,COLUMN(J$1)),"")</f>
        <v/>
      </c>
    </row>
    <row r="40" spans="1:12" x14ac:dyDescent="0.2">
      <c r="A40" s="69">
        <f>5^9-SUMPRODUCT(LARGE((INDEX(mydate,0,3)=$F$1)*(INDEX(mydate,0,2)&gt;=$F$2)*(INDEX(mydate,0,2)&lt;=$F$3)*5^9-ROW(mydate),C40))-ROW(mydate)+1</f>
        <v>1953157</v>
      </c>
      <c r="C40" s="10">
        <v>32</v>
      </c>
      <c r="D40" s="50" t="str">
        <f>IFERROR(INDEX(mydate,$A40,COLUMN(B$1)),"")</f>
        <v/>
      </c>
      <c r="E40" s="20" t="str">
        <f>IFERROR(INDEX(mydate,$A40,COLUMN(C$1)),"")</f>
        <v/>
      </c>
      <c r="F40" s="20" t="str">
        <f>IFERROR(INDEX(mydate,$A40,COLUMN(D$1)),"")</f>
        <v/>
      </c>
      <c r="G40" s="20" t="str">
        <f>IFERROR(INDEX(mydate,$A40,COLUMN(E$1)),"")</f>
        <v/>
      </c>
      <c r="H40" s="20" t="str">
        <f>IFERROR(INDEX(mydate,$A40,COLUMN(F$1)),"")</f>
        <v/>
      </c>
      <c r="I40" s="20" t="str">
        <f>IFERROR(INDEX(mydate,$A40,COLUMN(G$1)),"")</f>
        <v/>
      </c>
      <c r="J40" s="20" t="str">
        <f>IFERROR(INDEX(mydate,$A40,COLUMN(H$1)),"")</f>
        <v/>
      </c>
      <c r="K40" s="20" t="str">
        <f>IFERROR(INDEX(mydate,$A40,COLUMN(I$1)),"")</f>
        <v/>
      </c>
      <c r="L40" s="20" t="str">
        <f>IFERROR(INDEX(mydate,$A40,COLUMN(J$1)),"")</f>
        <v/>
      </c>
    </row>
    <row r="41" spans="1:12" ht="27.75" customHeight="1" thickBot="1" x14ac:dyDescent="0.25">
      <c r="C41" s="56" t="s">
        <v>19</v>
      </c>
      <c r="D41" s="57"/>
      <c r="E41" s="57"/>
      <c r="F41" s="57"/>
      <c r="G41" s="58"/>
      <c r="H41" s="11">
        <f>SUM(H9:H40)</f>
        <v>1900</v>
      </c>
      <c r="I41" s="11">
        <f t="shared" ref="I41:L41" si="0">SUM(I9:I40)</f>
        <v>18</v>
      </c>
      <c r="J41" s="11">
        <f t="shared" si="0"/>
        <v>2</v>
      </c>
      <c r="K41" s="11">
        <f t="shared" si="0"/>
        <v>0</v>
      </c>
      <c r="L41" s="12">
        <f t="shared" si="0"/>
        <v>0</v>
      </c>
    </row>
    <row r="42" spans="1:12" ht="10.5" customHeight="1" thickTop="1" thickBot="1" x14ac:dyDescent="0.25"/>
    <row r="43" spans="1:12" ht="15.75" thickTop="1" x14ac:dyDescent="0.2">
      <c r="C43" s="67" t="s">
        <v>25</v>
      </c>
      <c r="D43" s="59"/>
      <c r="E43" s="22"/>
      <c r="H43" s="25" t="s">
        <v>15</v>
      </c>
      <c r="I43" s="13"/>
      <c r="J43" s="6"/>
      <c r="K43" s="25" t="s">
        <v>29</v>
      </c>
      <c r="L43" s="22"/>
    </row>
    <row r="44" spans="1:12" x14ac:dyDescent="0.2">
      <c r="C44" s="66" t="s">
        <v>26</v>
      </c>
      <c r="D44" s="60"/>
      <c r="E44" s="23"/>
      <c r="H44" s="26" t="s">
        <v>16</v>
      </c>
      <c r="I44" s="14"/>
      <c r="K44" s="26"/>
      <c r="L44" s="23"/>
    </row>
    <row r="45" spans="1:12" x14ac:dyDescent="0.2">
      <c r="C45" s="66" t="s">
        <v>28</v>
      </c>
      <c r="D45" s="60"/>
      <c r="E45" s="23"/>
      <c r="H45" s="26" t="s">
        <v>17</v>
      </c>
      <c r="I45" s="14"/>
      <c r="K45" s="26"/>
      <c r="L45" s="23"/>
    </row>
    <row r="46" spans="1:12" ht="15.75" thickBot="1" x14ac:dyDescent="0.25">
      <c r="C46" s="65" t="s">
        <v>27</v>
      </c>
      <c r="D46" s="61"/>
      <c r="E46" s="24"/>
      <c r="H46" s="27" t="s">
        <v>18</v>
      </c>
      <c r="I46" s="15"/>
      <c r="K46" s="27"/>
      <c r="L46" s="24"/>
    </row>
    <row r="47" spans="1:12" ht="9" customHeight="1" thickTop="1" x14ac:dyDescent="0.2">
      <c r="C47" s="54"/>
      <c r="D47" s="54"/>
    </row>
    <row r="49" spans="2:17" x14ac:dyDescent="0.2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 x14ac:dyDescent="0.2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 x14ac:dyDescent="0.2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</sheetData>
  <mergeCells count="16">
    <mergeCell ref="C47:D47"/>
    <mergeCell ref="C46:D46"/>
    <mergeCell ref="C45:D45"/>
    <mergeCell ref="C44:D44"/>
    <mergeCell ref="C43:D43"/>
    <mergeCell ref="C1:D1"/>
    <mergeCell ref="C41:G41"/>
    <mergeCell ref="J1:K1"/>
    <mergeCell ref="J2:K2"/>
    <mergeCell ref="J3:K3"/>
    <mergeCell ref="C2:D2"/>
    <mergeCell ref="C3:D3"/>
    <mergeCell ref="C5:L5"/>
    <mergeCell ref="H3:I3"/>
    <mergeCell ref="H2:I2"/>
    <mergeCell ref="H1:I1"/>
  </mergeCells>
  <dataValidations count="1">
    <dataValidation type="list" allowBlank="1" showInputMessage="1" showErrorMessage="1" sqref="F1">
      <formula1>saed</formula1>
    </dataValidation>
  </dataValidations>
  <printOptions horizontalCentered="1"/>
  <pageMargins left="0.24" right="0.23" top="0.31" bottom="0.28000000000000003" header="0.17" footer="0.17"/>
  <pageSetup paperSize="119" scale="68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rightToLeft="1" workbookViewId="0">
      <pane ySplit="2" topLeftCell="A4" activePane="bottomLeft" state="frozen"/>
      <selection pane="bottomLeft" activeCell="B4" sqref="B4:B149"/>
    </sheetView>
  </sheetViews>
  <sheetFormatPr defaultRowHeight="16.5" customHeight="1" x14ac:dyDescent="0.2"/>
  <cols>
    <col min="1" max="1" width="6.125" style="16" customWidth="1"/>
    <col min="2" max="2" width="17.375" style="16" customWidth="1"/>
    <col min="3" max="3" width="24.125" style="19" customWidth="1"/>
    <col min="4" max="4" width="10.875" style="16" customWidth="1"/>
    <col min="5" max="16384" width="9" style="16"/>
  </cols>
  <sheetData>
    <row r="1" spans="1:4" ht="33" customHeight="1" thickBot="1" x14ac:dyDescent="0.25">
      <c r="A1" s="68" t="s">
        <v>323</v>
      </c>
      <c r="B1" s="68"/>
      <c r="C1" s="68"/>
      <c r="D1" s="68"/>
    </row>
    <row r="2" spans="1:4" ht="21.75" customHeight="1" thickTop="1" thickBot="1" x14ac:dyDescent="0.25">
      <c r="A2" s="34" t="s">
        <v>2</v>
      </c>
      <c r="B2" s="35" t="s">
        <v>4</v>
      </c>
      <c r="C2" s="35" t="s">
        <v>14</v>
      </c>
      <c r="D2" s="36" t="s">
        <v>30</v>
      </c>
    </row>
    <row r="3" spans="1:4" ht="6.75" customHeight="1" thickTop="1" thickBot="1" x14ac:dyDescent="0.25">
      <c r="C3" s="16"/>
    </row>
    <row r="4" spans="1:4" ht="16.5" customHeight="1" x14ac:dyDescent="0.2">
      <c r="A4" s="37">
        <v>1</v>
      </c>
      <c r="B4" s="38" t="s">
        <v>214</v>
      </c>
      <c r="C4" s="39" t="s">
        <v>31</v>
      </c>
      <c r="D4" s="40" t="s">
        <v>324</v>
      </c>
    </row>
    <row r="5" spans="1:4" ht="16.5" customHeight="1" x14ac:dyDescent="0.2">
      <c r="A5" s="28">
        <v>2</v>
      </c>
      <c r="B5" s="17" t="s">
        <v>215</v>
      </c>
      <c r="C5" s="18" t="s">
        <v>32</v>
      </c>
      <c r="D5" s="29" t="s">
        <v>324</v>
      </c>
    </row>
    <row r="6" spans="1:4" ht="16.5" customHeight="1" x14ac:dyDescent="0.2">
      <c r="A6" s="28">
        <v>3</v>
      </c>
      <c r="B6" s="17" t="s">
        <v>216</v>
      </c>
      <c r="C6" s="18" t="s">
        <v>33</v>
      </c>
      <c r="D6" s="29" t="s">
        <v>324</v>
      </c>
    </row>
    <row r="7" spans="1:4" ht="16.5" customHeight="1" x14ac:dyDescent="0.2">
      <c r="A7" s="28">
        <v>4</v>
      </c>
      <c r="B7" s="17" t="s">
        <v>217</v>
      </c>
      <c r="C7" s="18" t="s">
        <v>34</v>
      </c>
      <c r="D7" s="29" t="s">
        <v>324</v>
      </c>
    </row>
    <row r="8" spans="1:4" ht="16.5" customHeight="1" x14ac:dyDescent="0.2">
      <c r="A8" s="28">
        <v>5</v>
      </c>
      <c r="B8" s="17" t="s">
        <v>218</v>
      </c>
      <c r="C8" s="18" t="s">
        <v>35</v>
      </c>
      <c r="D8" s="29" t="s">
        <v>324</v>
      </c>
    </row>
    <row r="9" spans="1:4" ht="16.5" customHeight="1" x14ac:dyDescent="0.2">
      <c r="A9" s="28">
        <v>6</v>
      </c>
      <c r="B9" s="17" t="s">
        <v>219</v>
      </c>
      <c r="C9" s="18" t="s">
        <v>36</v>
      </c>
      <c r="D9" s="29" t="s">
        <v>324</v>
      </c>
    </row>
    <row r="10" spans="1:4" ht="16.5" customHeight="1" x14ac:dyDescent="0.2">
      <c r="A10" s="28">
        <v>7</v>
      </c>
      <c r="B10" s="17" t="s">
        <v>220</v>
      </c>
      <c r="C10" s="18" t="s">
        <v>37</v>
      </c>
      <c r="D10" s="29" t="s">
        <v>324</v>
      </c>
    </row>
    <row r="11" spans="1:4" ht="16.5" customHeight="1" x14ac:dyDescent="0.2">
      <c r="A11" s="28">
        <v>8</v>
      </c>
      <c r="B11" s="17" t="s">
        <v>221</v>
      </c>
      <c r="C11" s="18" t="s">
        <v>38</v>
      </c>
      <c r="D11" s="29" t="s">
        <v>324</v>
      </c>
    </row>
    <row r="12" spans="1:4" ht="16.5" customHeight="1" x14ac:dyDescent="0.2">
      <c r="A12" s="28">
        <v>9</v>
      </c>
      <c r="B12" s="17" t="s">
        <v>222</v>
      </c>
      <c r="C12" s="18" t="s">
        <v>39</v>
      </c>
      <c r="D12" s="29" t="s">
        <v>324</v>
      </c>
    </row>
    <row r="13" spans="1:4" ht="16.5" customHeight="1" x14ac:dyDescent="0.2">
      <c r="A13" s="28">
        <v>10</v>
      </c>
      <c r="B13" s="17" t="s">
        <v>223</v>
      </c>
      <c r="C13" s="18" t="s">
        <v>40</v>
      </c>
      <c r="D13" s="29" t="s">
        <v>324</v>
      </c>
    </row>
    <row r="14" spans="1:4" ht="16.5" customHeight="1" x14ac:dyDescent="0.2">
      <c r="A14" s="28">
        <v>11</v>
      </c>
      <c r="B14" s="17" t="s">
        <v>224</v>
      </c>
      <c r="C14" s="18" t="s">
        <v>41</v>
      </c>
      <c r="D14" s="29" t="s">
        <v>324</v>
      </c>
    </row>
    <row r="15" spans="1:4" ht="16.5" customHeight="1" x14ac:dyDescent="0.2">
      <c r="A15" s="28">
        <v>12</v>
      </c>
      <c r="B15" s="17" t="s">
        <v>225</v>
      </c>
      <c r="C15" s="18" t="s">
        <v>42</v>
      </c>
      <c r="D15" s="29" t="s">
        <v>324</v>
      </c>
    </row>
    <row r="16" spans="1:4" ht="16.5" customHeight="1" x14ac:dyDescent="0.2">
      <c r="A16" s="28">
        <v>13</v>
      </c>
      <c r="B16" s="17" t="s">
        <v>226</v>
      </c>
      <c r="C16" s="18" t="s">
        <v>43</v>
      </c>
      <c r="D16" s="29" t="s">
        <v>324</v>
      </c>
    </row>
    <row r="17" spans="1:4" ht="16.5" customHeight="1" x14ac:dyDescent="0.2">
      <c r="A17" s="28">
        <v>14</v>
      </c>
      <c r="B17" s="17" t="s">
        <v>227</v>
      </c>
      <c r="C17" s="18" t="s">
        <v>44</v>
      </c>
      <c r="D17" s="29" t="s">
        <v>324</v>
      </c>
    </row>
    <row r="18" spans="1:4" ht="16.5" customHeight="1" x14ac:dyDescent="0.2">
      <c r="A18" s="28">
        <v>15</v>
      </c>
      <c r="B18" s="17" t="s">
        <v>228</v>
      </c>
      <c r="C18" s="18" t="s">
        <v>45</v>
      </c>
      <c r="D18" s="29" t="s">
        <v>324</v>
      </c>
    </row>
    <row r="19" spans="1:4" ht="16.5" customHeight="1" x14ac:dyDescent="0.2">
      <c r="A19" s="28">
        <v>16</v>
      </c>
      <c r="B19" s="17" t="s">
        <v>229</v>
      </c>
      <c r="C19" s="18" t="s">
        <v>46</v>
      </c>
      <c r="D19" s="29" t="s">
        <v>324</v>
      </c>
    </row>
    <row r="20" spans="1:4" ht="16.5" customHeight="1" x14ac:dyDescent="0.2">
      <c r="A20" s="28">
        <v>17</v>
      </c>
      <c r="B20" s="17" t="s">
        <v>230</v>
      </c>
      <c r="C20" s="18" t="s">
        <v>47</v>
      </c>
      <c r="D20" s="29" t="s">
        <v>324</v>
      </c>
    </row>
    <row r="21" spans="1:4" ht="16.5" customHeight="1" x14ac:dyDescent="0.2">
      <c r="A21" s="28">
        <v>18</v>
      </c>
      <c r="B21" s="17" t="s">
        <v>231</v>
      </c>
      <c r="C21" s="18" t="s">
        <v>48</v>
      </c>
      <c r="D21" s="29" t="s">
        <v>324</v>
      </c>
    </row>
    <row r="22" spans="1:4" ht="16.5" customHeight="1" x14ac:dyDescent="0.2">
      <c r="A22" s="28">
        <v>19</v>
      </c>
      <c r="B22" s="17" t="s">
        <v>232</v>
      </c>
      <c r="C22" s="18" t="s">
        <v>49</v>
      </c>
      <c r="D22" s="29" t="s">
        <v>324</v>
      </c>
    </row>
    <row r="23" spans="1:4" ht="16.5" customHeight="1" x14ac:dyDescent="0.2">
      <c r="A23" s="28">
        <v>20</v>
      </c>
      <c r="B23" s="17" t="s">
        <v>233</v>
      </c>
      <c r="C23" s="18" t="s">
        <v>50</v>
      </c>
      <c r="D23" s="29" t="s">
        <v>324</v>
      </c>
    </row>
    <row r="24" spans="1:4" ht="16.5" customHeight="1" x14ac:dyDescent="0.2">
      <c r="A24" s="28">
        <v>21</v>
      </c>
      <c r="B24" s="17" t="s">
        <v>234</v>
      </c>
      <c r="C24" s="18" t="s">
        <v>51</v>
      </c>
      <c r="D24" s="29" t="s">
        <v>324</v>
      </c>
    </row>
    <row r="25" spans="1:4" ht="16.5" customHeight="1" x14ac:dyDescent="0.2">
      <c r="A25" s="28">
        <v>22</v>
      </c>
      <c r="B25" s="17" t="s">
        <v>235</v>
      </c>
      <c r="C25" s="18" t="s">
        <v>52</v>
      </c>
      <c r="D25" s="29" t="s">
        <v>324</v>
      </c>
    </row>
    <row r="26" spans="1:4" ht="16.5" customHeight="1" x14ac:dyDescent="0.2">
      <c r="A26" s="28">
        <v>23</v>
      </c>
      <c r="B26" s="17" t="s">
        <v>236</v>
      </c>
      <c r="C26" s="18" t="s">
        <v>53</v>
      </c>
      <c r="D26" s="29" t="s">
        <v>324</v>
      </c>
    </row>
    <row r="27" spans="1:4" ht="16.5" customHeight="1" x14ac:dyDescent="0.2">
      <c r="A27" s="28">
        <v>24</v>
      </c>
      <c r="B27" s="17" t="s">
        <v>237</v>
      </c>
      <c r="C27" s="18" t="s">
        <v>54</v>
      </c>
      <c r="D27" s="29" t="s">
        <v>324</v>
      </c>
    </row>
    <row r="28" spans="1:4" ht="16.5" customHeight="1" x14ac:dyDescent="0.2">
      <c r="A28" s="28">
        <v>25</v>
      </c>
      <c r="B28" s="17" t="s">
        <v>238</v>
      </c>
      <c r="C28" s="18" t="s">
        <v>55</v>
      </c>
      <c r="D28" s="29" t="s">
        <v>324</v>
      </c>
    </row>
    <row r="29" spans="1:4" ht="16.5" customHeight="1" x14ac:dyDescent="0.2">
      <c r="A29" s="28">
        <v>26</v>
      </c>
      <c r="B29" s="17" t="s">
        <v>239</v>
      </c>
      <c r="C29" s="18" t="s">
        <v>56</v>
      </c>
      <c r="D29" s="29" t="s">
        <v>324</v>
      </c>
    </row>
    <row r="30" spans="1:4" ht="16.5" customHeight="1" x14ac:dyDescent="0.2">
      <c r="A30" s="28">
        <v>27</v>
      </c>
      <c r="B30" s="17" t="s">
        <v>240</v>
      </c>
      <c r="C30" s="18" t="s">
        <v>57</v>
      </c>
      <c r="D30" s="29" t="s">
        <v>324</v>
      </c>
    </row>
    <row r="31" spans="1:4" ht="16.5" customHeight="1" x14ac:dyDescent="0.2">
      <c r="A31" s="28">
        <v>28</v>
      </c>
      <c r="B31" s="17" t="s">
        <v>241</v>
      </c>
      <c r="C31" s="18" t="s">
        <v>58</v>
      </c>
      <c r="D31" s="29" t="s">
        <v>324</v>
      </c>
    </row>
    <row r="32" spans="1:4" ht="16.5" customHeight="1" x14ac:dyDescent="0.2">
      <c r="A32" s="28">
        <v>29</v>
      </c>
      <c r="B32" s="17" t="s">
        <v>242</v>
      </c>
      <c r="C32" s="18" t="s">
        <v>59</v>
      </c>
      <c r="D32" s="29" t="s">
        <v>324</v>
      </c>
    </row>
    <row r="33" spans="1:4" ht="16.5" customHeight="1" x14ac:dyDescent="0.2">
      <c r="A33" s="28">
        <v>30</v>
      </c>
      <c r="B33" s="17" t="s">
        <v>243</v>
      </c>
      <c r="C33" s="18" t="s">
        <v>60</v>
      </c>
      <c r="D33" s="29" t="s">
        <v>324</v>
      </c>
    </row>
    <row r="34" spans="1:4" ht="16.5" customHeight="1" x14ac:dyDescent="0.2">
      <c r="A34" s="28">
        <v>31</v>
      </c>
      <c r="B34" s="17" t="s">
        <v>244</v>
      </c>
      <c r="C34" s="18" t="s">
        <v>61</v>
      </c>
      <c r="D34" s="29" t="s">
        <v>324</v>
      </c>
    </row>
    <row r="35" spans="1:4" ht="16.5" customHeight="1" x14ac:dyDescent="0.2">
      <c r="A35" s="28">
        <v>32</v>
      </c>
      <c r="B35" s="17" t="s">
        <v>245</v>
      </c>
      <c r="C35" s="18" t="s">
        <v>62</v>
      </c>
      <c r="D35" s="29" t="s">
        <v>324</v>
      </c>
    </row>
    <row r="36" spans="1:4" ht="16.5" customHeight="1" x14ac:dyDescent="0.2">
      <c r="A36" s="28">
        <v>33</v>
      </c>
      <c r="B36" s="17" t="s">
        <v>246</v>
      </c>
      <c r="C36" s="18" t="s">
        <v>63</v>
      </c>
      <c r="D36" s="29" t="s">
        <v>324</v>
      </c>
    </row>
    <row r="37" spans="1:4" ht="16.5" customHeight="1" x14ac:dyDescent="0.2">
      <c r="A37" s="28">
        <v>34</v>
      </c>
      <c r="B37" s="17" t="s">
        <v>247</v>
      </c>
      <c r="C37" s="18" t="s">
        <v>64</v>
      </c>
      <c r="D37" s="29" t="s">
        <v>324</v>
      </c>
    </row>
    <row r="38" spans="1:4" ht="16.5" customHeight="1" x14ac:dyDescent="0.2">
      <c r="A38" s="28">
        <v>35</v>
      </c>
      <c r="B38" s="17" t="s">
        <v>248</v>
      </c>
      <c r="C38" s="18" t="s">
        <v>65</v>
      </c>
      <c r="D38" s="29" t="s">
        <v>324</v>
      </c>
    </row>
    <row r="39" spans="1:4" ht="16.5" customHeight="1" x14ac:dyDescent="0.2">
      <c r="A39" s="28">
        <v>36</v>
      </c>
      <c r="B39" s="17" t="s">
        <v>249</v>
      </c>
      <c r="C39" s="18" t="s">
        <v>66</v>
      </c>
      <c r="D39" s="29" t="s">
        <v>324</v>
      </c>
    </row>
    <row r="40" spans="1:4" ht="16.5" customHeight="1" x14ac:dyDescent="0.2">
      <c r="A40" s="28">
        <v>37</v>
      </c>
      <c r="B40" s="17" t="s">
        <v>250</v>
      </c>
      <c r="C40" s="18" t="s">
        <v>67</v>
      </c>
      <c r="D40" s="29" t="s">
        <v>324</v>
      </c>
    </row>
    <row r="41" spans="1:4" ht="16.5" customHeight="1" x14ac:dyDescent="0.2">
      <c r="A41" s="28">
        <v>38</v>
      </c>
      <c r="B41" s="17" t="s">
        <v>251</v>
      </c>
      <c r="C41" s="18" t="s">
        <v>68</v>
      </c>
      <c r="D41" s="29" t="s">
        <v>324</v>
      </c>
    </row>
    <row r="42" spans="1:4" ht="16.5" customHeight="1" x14ac:dyDescent="0.2">
      <c r="A42" s="28">
        <v>39</v>
      </c>
      <c r="B42" s="17" t="s">
        <v>252</v>
      </c>
      <c r="C42" s="18" t="s">
        <v>69</v>
      </c>
      <c r="D42" s="29" t="s">
        <v>324</v>
      </c>
    </row>
    <row r="43" spans="1:4" ht="16.5" customHeight="1" x14ac:dyDescent="0.2">
      <c r="A43" s="28">
        <v>40</v>
      </c>
      <c r="B43" s="17" t="s">
        <v>253</v>
      </c>
      <c r="C43" s="18" t="s">
        <v>70</v>
      </c>
      <c r="D43" s="29" t="s">
        <v>324</v>
      </c>
    </row>
    <row r="44" spans="1:4" ht="16.5" customHeight="1" x14ac:dyDescent="0.2">
      <c r="A44" s="28">
        <v>41</v>
      </c>
      <c r="B44" s="17" t="s">
        <v>254</v>
      </c>
      <c r="C44" s="18" t="s">
        <v>71</v>
      </c>
      <c r="D44" s="29" t="s">
        <v>324</v>
      </c>
    </row>
    <row r="45" spans="1:4" ht="16.5" customHeight="1" x14ac:dyDescent="0.2">
      <c r="A45" s="28">
        <v>42</v>
      </c>
      <c r="B45" s="17" t="s">
        <v>255</v>
      </c>
      <c r="C45" s="18" t="s">
        <v>72</v>
      </c>
      <c r="D45" s="29" t="s">
        <v>324</v>
      </c>
    </row>
    <row r="46" spans="1:4" ht="16.5" customHeight="1" x14ac:dyDescent="0.2">
      <c r="A46" s="28">
        <v>43</v>
      </c>
      <c r="B46" s="17" t="s">
        <v>256</v>
      </c>
      <c r="C46" s="18" t="s">
        <v>73</v>
      </c>
      <c r="D46" s="29" t="s">
        <v>324</v>
      </c>
    </row>
    <row r="47" spans="1:4" ht="16.5" customHeight="1" x14ac:dyDescent="0.2">
      <c r="A47" s="28">
        <v>44</v>
      </c>
      <c r="B47" s="17" t="s">
        <v>257</v>
      </c>
      <c r="C47" s="18" t="s">
        <v>74</v>
      </c>
      <c r="D47" s="29" t="s">
        <v>324</v>
      </c>
    </row>
    <row r="48" spans="1:4" ht="16.5" customHeight="1" x14ac:dyDescent="0.2">
      <c r="A48" s="28">
        <v>45</v>
      </c>
      <c r="B48" s="17" t="s">
        <v>258</v>
      </c>
      <c r="C48" s="18" t="s">
        <v>75</v>
      </c>
      <c r="D48" s="29" t="s">
        <v>324</v>
      </c>
    </row>
    <row r="49" spans="1:4" ht="16.5" customHeight="1" x14ac:dyDescent="0.2">
      <c r="A49" s="28">
        <v>46</v>
      </c>
      <c r="B49" s="17" t="s">
        <v>259</v>
      </c>
      <c r="C49" s="18" t="s">
        <v>76</v>
      </c>
      <c r="D49" s="29" t="s">
        <v>324</v>
      </c>
    </row>
    <row r="50" spans="1:4" ht="16.5" customHeight="1" x14ac:dyDescent="0.2">
      <c r="A50" s="28">
        <v>47</v>
      </c>
      <c r="B50" s="17" t="s">
        <v>260</v>
      </c>
      <c r="C50" s="18" t="s">
        <v>77</v>
      </c>
      <c r="D50" s="29" t="s">
        <v>324</v>
      </c>
    </row>
    <row r="51" spans="1:4" ht="16.5" customHeight="1" x14ac:dyDescent="0.2">
      <c r="A51" s="28">
        <v>48</v>
      </c>
      <c r="B51" s="17" t="s">
        <v>261</v>
      </c>
      <c r="C51" s="18" t="s">
        <v>78</v>
      </c>
      <c r="D51" s="29" t="s">
        <v>324</v>
      </c>
    </row>
    <row r="52" spans="1:4" ht="16.5" customHeight="1" x14ac:dyDescent="0.2">
      <c r="A52" s="28">
        <v>49</v>
      </c>
      <c r="B52" s="17" t="s">
        <v>262</v>
      </c>
      <c r="C52" s="18" t="s">
        <v>79</v>
      </c>
      <c r="D52" s="29" t="s">
        <v>324</v>
      </c>
    </row>
    <row r="53" spans="1:4" ht="16.5" customHeight="1" x14ac:dyDescent="0.2">
      <c r="A53" s="28">
        <v>50</v>
      </c>
      <c r="B53" s="17" t="s">
        <v>263</v>
      </c>
      <c r="C53" s="18" t="s">
        <v>80</v>
      </c>
      <c r="D53" s="29" t="s">
        <v>324</v>
      </c>
    </row>
    <row r="54" spans="1:4" ht="16.5" customHeight="1" x14ac:dyDescent="0.2">
      <c r="A54" s="28">
        <v>51</v>
      </c>
      <c r="B54" s="17" t="s">
        <v>264</v>
      </c>
      <c r="C54" s="18" t="s">
        <v>81</v>
      </c>
      <c r="D54" s="29" t="s">
        <v>324</v>
      </c>
    </row>
    <row r="55" spans="1:4" ht="16.5" customHeight="1" x14ac:dyDescent="0.2">
      <c r="A55" s="28">
        <v>52</v>
      </c>
      <c r="B55" s="17" t="s">
        <v>265</v>
      </c>
      <c r="C55" s="18" t="s">
        <v>82</v>
      </c>
      <c r="D55" s="29" t="s">
        <v>324</v>
      </c>
    </row>
    <row r="56" spans="1:4" ht="16.5" customHeight="1" x14ac:dyDescent="0.2">
      <c r="A56" s="28">
        <v>53</v>
      </c>
      <c r="B56" s="17" t="s">
        <v>266</v>
      </c>
      <c r="C56" s="18" t="s">
        <v>83</v>
      </c>
      <c r="D56" s="29" t="s">
        <v>324</v>
      </c>
    </row>
    <row r="57" spans="1:4" ht="16.5" customHeight="1" x14ac:dyDescent="0.2">
      <c r="A57" s="28">
        <v>54</v>
      </c>
      <c r="B57" s="17" t="s">
        <v>267</v>
      </c>
      <c r="C57" s="18" t="s">
        <v>84</v>
      </c>
      <c r="D57" s="29" t="s">
        <v>324</v>
      </c>
    </row>
    <row r="58" spans="1:4" ht="16.5" customHeight="1" x14ac:dyDescent="0.2">
      <c r="A58" s="28">
        <v>55</v>
      </c>
      <c r="B58" s="17" t="s">
        <v>268</v>
      </c>
      <c r="C58" s="18" t="s">
        <v>85</v>
      </c>
      <c r="D58" s="29" t="s">
        <v>324</v>
      </c>
    </row>
    <row r="59" spans="1:4" ht="16.5" customHeight="1" x14ac:dyDescent="0.2">
      <c r="A59" s="28">
        <v>56</v>
      </c>
      <c r="B59" s="17" t="s">
        <v>269</v>
      </c>
      <c r="C59" s="18" t="s">
        <v>86</v>
      </c>
      <c r="D59" s="29" t="s">
        <v>324</v>
      </c>
    </row>
    <row r="60" spans="1:4" ht="16.5" customHeight="1" x14ac:dyDescent="0.2">
      <c r="A60" s="28">
        <v>57</v>
      </c>
      <c r="B60" s="17" t="s">
        <v>270</v>
      </c>
      <c r="C60" s="18" t="s">
        <v>87</v>
      </c>
      <c r="D60" s="29" t="s">
        <v>324</v>
      </c>
    </row>
    <row r="61" spans="1:4" ht="16.5" customHeight="1" x14ac:dyDescent="0.2">
      <c r="A61" s="28">
        <v>58</v>
      </c>
      <c r="B61" s="17" t="s">
        <v>271</v>
      </c>
      <c r="C61" s="18" t="s">
        <v>88</v>
      </c>
      <c r="D61" s="29" t="s">
        <v>324</v>
      </c>
    </row>
    <row r="62" spans="1:4" ht="16.5" customHeight="1" x14ac:dyDescent="0.2">
      <c r="A62" s="28">
        <v>59</v>
      </c>
      <c r="B62" s="17" t="s">
        <v>272</v>
      </c>
      <c r="C62" s="18" t="s">
        <v>89</v>
      </c>
      <c r="D62" s="29" t="s">
        <v>324</v>
      </c>
    </row>
    <row r="63" spans="1:4" ht="16.5" customHeight="1" x14ac:dyDescent="0.2">
      <c r="A63" s="28">
        <v>60</v>
      </c>
      <c r="B63" s="17" t="s">
        <v>273</v>
      </c>
      <c r="C63" s="18" t="s">
        <v>90</v>
      </c>
      <c r="D63" s="29" t="s">
        <v>324</v>
      </c>
    </row>
    <row r="64" spans="1:4" ht="16.5" customHeight="1" x14ac:dyDescent="0.2">
      <c r="A64" s="28">
        <v>61</v>
      </c>
      <c r="B64" s="17" t="s">
        <v>274</v>
      </c>
      <c r="C64" s="18" t="s">
        <v>91</v>
      </c>
      <c r="D64" s="29" t="s">
        <v>324</v>
      </c>
    </row>
    <row r="65" spans="1:4" ht="16.5" customHeight="1" x14ac:dyDescent="0.2">
      <c r="A65" s="28">
        <v>62</v>
      </c>
      <c r="B65" s="17" t="s">
        <v>275</v>
      </c>
      <c r="C65" s="18" t="s">
        <v>92</v>
      </c>
      <c r="D65" s="29" t="s">
        <v>324</v>
      </c>
    </row>
    <row r="66" spans="1:4" ht="16.5" customHeight="1" x14ac:dyDescent="0.2">
      <c r="A66" s="28">
        <v>63</v>
      </c>
      <c r="B66" s="17" t="s">
        <v>276</v>
      </c>
      <c r="C66" s="18" t="s">
        <v>93</v>
      </c>
      <c r="D66" s="29" t="s">
        <v>324</v>
      </c>
    </row>
    <row r="67" spans="1:4" ht="16.5" customHeight="1" x14ac:dyDescent="0.2">
      <c r="A67" s="28">
        <v>64</v>
      </c>
      <c r="B67" s="17" t="s">
        <v>277</v>
      </c>
      <c r="C67" s="18" t="s">
        <v>94</v>
      </c>
      <c r="D67" s="29" t="s">
        <v>324</v>
      </c>
    </row>
    <row r="68" spans="1:4" ht="16.5" customHeight="1" x14ac:dyDescent="0.2">
      <c r="A68" s="28">
        <v>65</v>
      </c>
      <c r="B68" s="17" t="s">
        <v>278</v>
      </c>
      <c r="C68" s="18" t="s">
        <v>95</v>
      </c>
      <c r="D68" s="29" t="s">
        <v>324</v>
      </c>
    </row>
    <row r="69" spans="1:4" ht="16.5" customHeight="1" x14ac:dyDescent="0.2">
      <c r="A69" s="28">
        <v>66</v>
      </c>
      <c r="B69" s="17" t="s">
        <v>279</v>
      </c>
      <c r="C69" s="18" t="s">
        <v>96</v>
      </c>
      <c r="D69" s="29" t="s">
        <v>324</v>
      </c>
    </row>
    <row r="70" spans="1:4" ht="16.5" customHeight="1" x14ac:dyDescent="0.2">
      <c r="A70" s="28">
        <v>67</v>
      </c>
      <c r="B70" s="17" t="s">
        <v>280</v>
      </c>
      <c r="C70" s="18" t="s">
        <v>97</v>
      </c>
      <c r="D70" s="29" t="s">
        <v>324</v>
      </c>
    </row>
    <row r="71" spans="1:4" ht="16.5" customHeight="1" x14ac:dyDescent="0.2">
      <c r="A71" s="28">
        <v>68</v>
      </c>
      <c r="B71" s="17" t="s">
        <v>281</v>
      </c>
      <c r="C71" s="18" t="s">
        <v>98</v>
      </c>
      <c r="D71" s="29" t="s">
        <v>324</v>
      </c>
    </row>
    <row r="72" spans="1:4" ht="16.5" customHeight="1" x14ac:dyDescent="0.2">
      <c r="A72" s="28">
        <v>69</v>
      </c>
      <c r="B72" s="17" t="s">
        <v>282</v>
      </c>
      <c r="C72" s="18" t="s">
        <v>99</v>
      </c>
      <c r="D72" s="29" t="s">
        <v>324</v>
      </c>
    </row>
    <row r="73" spans="1:4" ht="16.5" customHeight="1" x14ac:dyDescent="0.2">
      <c r="A73" s="28">
        <v>70</v>
      </c>
      <c r="B73" s="17" t="s">
        <v>283</v>
      </c>
      <c r="C73" s="18" t="s">
        <v>100</v>
      </c>
      <c r="D73" s="29" t="s">
        <v>324</v>
      </c>
    </row>
    <row r="74" spans="1:4" ht="16.5" customHeight="1" x14ac:dyDescent="0.2">
      <c r="A74" s="28">
        <v>71</v>
      </c>
      <c r="B74" s="17" t="s">
        <v>284</v>
      </c>
      <c r="C74" s="18" t="s">
        <v>101</v>
      </c>
      <c r="D74" s="29" t="s">
        <v>324</v>
      </c>
    </row>
    <row r="75" spans="1:4" ht="16.5" customHeight="1" x14ac:dyDescent="0.2">
      <c r="A75" s="28">
        <v>72</v>
      </c>
      <c r="B75" s="17" t="s">
        <v>285</v>
      </c>
      <c r="C75" s="18" t="s">
        <v>102</v>
      </c>
      <c r="D75" s="29" t="s">
        <v>324</v>
      </c>
    </row>
    <row r="76" spans="1:4" ht="16.5" customHeight="1" x14ac:dyDescent="0.2">
      <c r="A76" s="28">
        <v>73</v>
      </c>
      <c r="B76" s="17" t="s">
        <v>286</v>
      </c>
      <c r="C76" s="18" t="s">
        <v>103</v>
      </c>
      <c r="D76" s="29" t="s">
        <v>324</v>
      </c>
    </row>
    <row r="77" spans="1:4" ht="16.5" customHeight="1" x14ac:dyDescent="0.2">
      <c r="A77" s="28">
        <v>74</v>
      </c>
      <c r="B77" s="17" t="s">
        <v>287</v>
      </c>
      <c r="C77" s="18" t="s">
        <v>104</v>
      </c>
      <c r="D77" s="29" t="s">
        <v>324</v>
      </c>
    </row>
    <row r="78" spans="1:4" ht="16.5" customHeight="1" x14ac:dyDescent="0.2">
      <c r="A78" s="28">
        <v>75</v>
      </c>
      <c r="B78" s="17" t="s">
        <v>288</v>
      </c>
      <c r="C78" s="18" t="s">
        <v>105</v>
      </c>
      <c r="D78" s="29" t="s">
        <v>324</v>
      </c>
    </row>
    <row r="79" spans="1:4" ht="16.5" customHeight="1" x14ac:dyDescent="0.2">
      <c r="A79" s="28">
        <v>76</v>
      </c>
      <c r="B79" s="17" t="s">
        <v>289</v>
      </c>
      <c r="C79" s="18" t="s">
        <v>106</v>
      </c>
      <c r="D79" s="29" t="s">
        <v>324</v>
      </c>
    </row>
    <row r="80" spans="1:4" ht="16.5" customHeight="1" x14ac:dyDescent="0.2">
      <c r="A80" s="28">
        <v>77</v>
      </c>
      <c r="B80" s="17" t="s">
        <v>290</v>
      </c>
      <c r="C80" s="18" t="s">
        <v>107</v>
      </c>
      <c r="D80" s="29" t="s">
        <v>324</v>
      </c>
    </row>
    <row r="81" spans="1:4" ht="16.5" customHeight="1" x14ac:dyDescent="0.2">
      <c r="A81" s="28">
        <v>78</v>
      </c>
      <c r="B81" s="17" t="s">
        <v>291</v>
      </c>
      <c r="C81" s="18" t="s">
        <v>108</v>
      </c>
      <c r="D81" s="29" t="s">
        <v>324</v>
      </c>
    </row>
    <row r="82" spans="1:4" ht="16.5" customHeight="1" x14ac:dyDescent="0.2">
      <c r="A82" s="28">
        <v>79</v>
      </c>
      <c r="B82" s="17" t="s">
        <v>292</v>
      </c>
      <c r="C82" s="18" t="s">
        <v>109</v>
      </c>
      <c r="D82" s="29" t="s">
        <v>324</v>
      </c>
    </row>
    <row r="83" spans="1:4" ht="16.5" customHeight="1" x14ac:dyDescent="0.2">
      <c r="A83" s="28">
        <v>80</v>
      </c>
      <c r="B83" s="17" t="s">
        <v>293</v>
      </c>
      <c r="C83" s="18" t="s">
        <v>110</v>
      </c>
      <c r="D83" s="29" t="s">
        <v>324</v>
      </c>
    </row>
    <row r="84" spans="1:4" ht="16.5" customHeight="1" x14ac:dyDescent="0.2">
      <c r="A84" s="28">
        <v>81</v>
      </c>
      <c r="B84" s="17" t="s">
        <v>294</v>
      </c>
      <c r="C84" s="18" t="s">
        <v>111</v>
      </c>
      <c r="D84" s="29" t="s">
        <v>324</v>
      </c>
    </row>
    <row r="85" spans="1:4" ht="16.5" customHeight="1" x14ac:dyDescent="0.2">
      <c r="A85" s="28">
        <v>82</v>
      </c>
      <c r="B85" s="17" t="s">
        <v>295</v>
      </c>
      <c r="C85" s="18" t="s">
        <v>112</v>
      </c>
      <c r="D85" s="29" t="s">
        <v>324</v>
      </c>
    </row>
    <row r="86" spans="1:4" ht="16.5" customHeight="1" x14ac:dyDescent="0.2">
      <c r="A86" s="28">
        <v>83</v>
      </c>
      <c r="B86" s="17" t="s">
        <v>296</v>
      </c>
      <c r="C86" s="18" t="s">
        <v>113</v>
      </c>
      <c r="D86" s="29" t="s">
        <v>324</v>
      </c>
    </row>
    <row r="87" spans="1:4" ht="16.5" customHeight="1" x14ac:dyDescent="0.2">
      <c r="A87" s="28">
        <v>84</v>
      </c>
      <c r="B87" s="17" t="s">
        <v>297</v>
      </c>
      <c r="C87" s="18" t="s">
        <v>114</v>
      </c>
      <c r="D87" s="29" t="s">
        <v>324</v>
      </c>
    </row>
    <row r="88" spans="1:4" ht="16.5" customHeight="1" x14ac:dyDescent="0.2">
      <c r="A88" s="28">
        <v>85</v>
      </c>
      <c r="B88" s="17" t="s">
        <v>298</v>
      </c>
      <c r="C88" s="18" t="s">
        <v>115</v>
      </c>
      <c r="D88" s="29" t="s">
        <v>324</v>
      </c>
    </row>
    <row r="89" spans="1:4" ht="16.5" customHeight="1" x14ac:dyDescent="0.2">
      <c r="A89" s="28">
        <v>86</v>
      </c>
      <c r="B89" s="17" t="s">
        <v>299</v>
      </c>
      <c r="C89" s="18" t="s">
        <v>116</v>
      </c>
      <c r="D89" s="29" t="s">
        <v>324</v>
      </c>
    </row>
    <row r="90" spans="1:4" ht="16.5" customHeight="1" x14ac:dyDescent="0.2">
      <c r="A90" s="28">
        <v>87</v>
      </c>
      <c r="B90" s="17" t="s">
        <v>300</v>
      </c>
      <c r="C90" s="18" t="s">
        <v>117</v>
      </c>
      <c r="D90" s="29" t="s">
        <v>324</v>
      </c>
    </row>
    <row r="91" spans="1:4" ht="16.5" customHeight="1" x14ac:dyDescent="0.2">
      <c r="A91" s="28">
        <v>88</v>
      </c>
      <c r="B91" s="17" t="s">
        <v>301</v>
      </c>
      <c r="C91" s="18" t="s">
        <v>118</v>
      </c>
      <c r="D91" s="29" t="s">
        <v>324</v>
      </c>
    </row>
    <row r="92" spans="1:4" ht="16.5" customHeight="1" x14ac:dyDescent="0.2">
      <c r="A92" s="28">
        <v>89</v>
      </c>
      <c r="B92" s="17" t="s">
        <v>302</v>
      </c>
      <c r="C92" s="18" t="s">
        <v>119</v>
      </c>
      <c r="D92" s="29" t="s">
        <v>324</v>
      </c>
    </row>
    <row r="93" spans="1:4" ht="16.5" customHeight="1" x14ac:dyDescent="0.2">
      <c r="A93" s="28">
        <v>90</v>
      </c>
      <c r="B93" s="17" t="s">
        <v>303</v>
      </c>
      <c r="C93" s="18" t="s">
        <v>120</v>
      </c>
      <c r="D93" s="29" t="s">
        <v>324</v>
      </c>
    </row>
    <row r="94" spans="1:4" ht="16.5" customHeight="1" x14ac:dyDescent="0.2">
      <c r="A94" s="28">
        <v>91</v>
      </c>
      <c r="B94" s="17" t="s">
        <v>304</v>
      </c>
      <c r="C94" s="18" t="s">
        <v>121</v>
      </c>
      <c r="D94" s="29" t="s">
        <v>324</v>
      </c>
    </row>
    <row r="95" spans="1:4" ht="16.5" customHeight="1" x14ac:dyDescent="0.2">
      <c r="A95" s="28">
        <v>92</v>
      </c>
      <c r="B95" s="17" t="s">
        <v>305</v>
      </c>
      <c r="C95" s="18" t="s">
        <v>122</v>
      </c>
      <c r="D95" s="29" t="s">
        <v>324</v>
      </c>
    </row>
    <row r="96" spans="1:4" ht="16.5" customHeight="1" x14ac:dyDescent="0.2">
      <c r="A96" s="28">
        <v>93</v>
      </c>
      <c r="B96" s="17" t="s">
        <v>306</v>
      </c>
      <c r="C96" s="18" t="s">
        <v>123</v>
      </c>
      <c r="D96" s="29" t="s">
        <v>324</v>
      </c>
    </row>
    <row r="97" spans="1:4" ht="16.5" customHeight="1" x14ac:dyDescent="0.2">
      <c r="A97" s="28">
        <v>94</v>
      </c>
      <c r="B97" s="17" t="s">
        <v>307</v>
      </c>
      <c r="C97" s="18" t="s">
        <v>124</v>
      </c>
      <c r="D97" s="29" t="s">
        <v>324</v>
      </c>
    </row>
    <row r="98" spans="1:4" ht="16.5" customHeight="1" x14ac:dyDescent="0.2">
      <c r="A98" s="28">
        <v>95</v>
      </c>
      <c r="B98" s="17" t="s">
        <v>308</v>
      </c>
      <c r="C98" s="18" t="s">
        <v>125</v>
      </c>
      <c r="D98" s="29" t="s">
        <v>324</v>
      </c>
    </row>
    <row r="99" spans="1:4" ht="16.5" customHeight="1" x14ac:dyDescent="0.2">
      <c r="A99" s="28">
        <v>96</v>
      </c>
      <c r="B99" s="17" t="s">
        <v>309</v>
      </c>
      <c r="C99" s="18" t="s">
        <v>126</v>
      </c>
      <c r="D99" s="29" t="s">
        <v>324</v>
      </c>
    </row>
    <row r="100" spans="1:4" ht="16.5" customHeight="1" x14ac:dyDescent="0.2">
      <c r="A100" s="28">
        <v>97</v>
      </c>
      <c r="B100" s="17" t="s">
        <v>310</v>
      </c>
      <c r="C100" s="18" t="s">
        <v>127</v>
      </c>
      <c r="D100" s="29" t="s">
        <v>324</v>
      </c>
    </row>
    <row r="101" spans="1:4" ht="16.5" customHeight="1" x14ac:dyDescent="0.2">
      <c r="A101" s="28">
        <v>98</v>
      </c>
      <c r="B101" s="17" t="s">
        <v>311</v>
      </c>
      <c r="C101" s="18" t="s">
        <v>128</v>
      </c>
      <c r="D101" s="29" t="s">
        <v>324</v>
      </c>
    </row>
    <row r="102" spans="1:4" ht="16.5" customHeight="1" x14ac:dyDescent="0.2">
      <c r="A102" s="28">
        <v>99</v>
      </c>
      <c r="B102" s="17" t="s">
        <v>312</v>
      </c>
      <c r="C102" s="18" t="s">
        <v>129</v>
      </c>
      <c r="D102" s="29" t="s">
        <v>324</v>
      </c>
    </row>
    <row r="103" spans="1:4" ht="16.5" customHeight="1" x14ac:dyDescent="0.2">
      <c r="A103" s="28">
        <v>100</v>
      </c>
      <c r="B103" s="17" t="s">
        <v>313</v>
      </c>
      <c r="C103" s="18" t="s">
        <v>130</v>
      </c>
      <c r="D103" s="29" t="s">
        <v>324</v>
      </c>
    </row>
    <row r="104" spans="1:4" ht="16.5" customHeight="1" x14ac:dyDescent="0.2">
      <c r="A104" s="28">
        <v>101</v>
      </c>
      <c r="B104" s="17" t="s">
        <v>314</v>
      </c>
      <c r="C104" s="18" t="s">
        <v>131</v>
      </c>
      <c r="D104" s="29" t="s">
        <v>324</v>
      </c>
    </row>
    <row r="105" spans="1:4" ht="16.5" customHeight="1" x14ac:dyDescent="0.2">
      <c r="A105" s="28">
        <v>102</v>
      </c>
      <c r="B105" s="17" t="s">
        <v>315</v>
      </c>
      <c r="C105" s="18" t="s">
        <v>132</v>
      </c>
      <c r="D105" s="29" t="s">
        <v>324</v>
      </c>
    </row>
    <row r="106" spans="1:4" ht="16.5" customHeight="1" x14ac:dyDescent="0.2">
      <c r="A106" s="28">
        <v>103</v>
      </c>
      <c r="B106" s="17" t="s">
        <v>316</v>
      </c>
      <c r="C106" s="18" t="s">
        <v>133</v>
      </c>
      <c r="D106" s="29" t="s">
        <v>324</v>
      </c>
    </row>
    <row r="107" spans="1:4" ht="16.5" customHeight="1" x14ac:dyDescent="0.2">
      <c r="A107" s="28">
        <v>104</v>
      </c>
      <c r="B107" s="17" t="s">
        <v>317</v>
      </c>
      <c r="C107" s="18" t="s">
        <v>134</v>
      </c>
      <c r="D107" s="29" t="s">
        <v>324</v>
      </c>
    </row>
    <row r="108" spans="1:4" ht="16.5" customHeight="1" x14ac:dyDescent="0.2">
      <c r="A108" s="28">
        <v>105</v>
      </c>
      <c r="B108" s="17" t="s">
        <v>318</v>
      </c>
      <c r="C108" s="18" t="s">
        <v>135</v>
      </c>
      <c r="D108" s="29" t="s">
        <v>324</v>
      </c>
    </row>
    <row r="109" spans="1:4" ht="16.5" customHeight="1" x14ac:dyDescent="0.2">
      <c r="A109" s="28">
        <v>106</v>
      </c>
      <c r="B109" s="17" t="s">
        <v>319</v>
      </c>
      <c r="C109" s="18" t="s">
        <v>136</v>
      </c>
      <c r="D109" s="29" t="s">
        <v>324</v>
      </c>
    </row>
    <row r="110" spans="1:4" ht="16.5" customHeight="1" x14ac:dyDescent="0.2">
      <c r="A110" s="28">
        <v>107</v>
      </c>
      <c r="B110" s="17" t="s">
        <v>320</v>
      </c>
      <c r="C110" s="18" t="s">
        <v>137</v>
      </c>
      <c r="D110" s="29" t="s">
        <v>324</v>
      </c>
    </row>
    <row r="111" spans="1:4" ht="16.5" customHeight="1" x14ac:dyDescent="0.2">
      <c r="A111" s="28">
        <v>108</v>
      </c>
      <c r="B111" s="17" t="s">
        <v>321</v>
      </c>
      <c r="C111" s="18" t="s">
        <v>138</v>
      </c>
      <c r="D111" s="29" t="s">
        <v>324</v>
      </c>
    </row>
    <row r="112" spans="1:4" ht="16.5" customHeight="1" x14ac:dyDescent="0.2">
      <c r="A112" s="28">
        <v>109</v>
      </c>
      <c r="B112" s="17" t="s">
        <v>322</v>
      </c>
      <c r="C112" s="18" t="s">
        <v>139</v>
      </c>
      <c r="D112" s="29" t="s">
        <v>324</v>
      </c>
    </row>
    <row r="113" spans="1:4" ht="16.5" customHeight="1" x14ac:dyDescent="0.2">
      <c r="A113" s="28">
        <v>109</v>
      </c>
      <c r="B113" s="17" t="s">
        <v>140</v>
      </c>
      <c r="C113" s="18" t="s">
        <v>141</v>
      </c>
      <c r="D113" s="29" t="s">
        <v>325</v>
      </c>
    </row>
    <row r="114" spans="1:4" ht="16.5" customHeight="1" x14ac:dyDescent="0.2">
      <c r="A114" s="28">
        <v>109</v>
      </c>
      <c r="B114" s="17" t="s">
        <v>142</v>
      </c>
      <c r="C114" s="18" t="s">
        <v>143</v>
      </c>
      <c r="D114" s="29" t="s">
        <v>325</v>
      </c>
    </row>
    <row r="115" spans="1:4" ht="16.5" customHeight="1" x14ac:dyDescent="0.2">
      <c r="A115" s="28">
        <v>109</v>
      </c>
      <c r="B115" s="17" t="s">
        <v>144</v>
      </c>
      <c r="C115" s="18" t="s">
        <v>145</v>
      </c>
      <c r="D115" s="29" t="s">
        <v>325</v>
      </c>
    </row>
    <row r="116" spans="1:4" ht="16.5" customHeight="1" x14ac:dyDescent="0.2">
      <c r="A116" s="28">
        <v>109</v>
      </c>
      <c r="B116" s="17" t="s">
        <v>146</v>
      </c>
      <c r="C116" s="18" t="s">
        <v>147</v>
      </c>
      <c r="D116" s="29" t="s">
        <v>325</v>
      </c>
    </row>
    <row r="117" spans="1:4" ht="16.5" customHeight="1" x14ac:dyDescent="0.2">
      <c r="A117" s="28">
        <v>109</v>
      </c>
      <c r="B117" s="17" t="s">
        <v>148</v>
      </c>
      <c r="C117" s="18" t="s">
        <v>149</v>
      </c>
      <c r="D117" s="29" t="s">
        <v>325</v>
      </c>
    </row>
    <row r="118" spans="1:4" ht="16.5" customHeight="1" x14ac:dyDescent="0.2">
      <c r="A118" s="28">
        <v>109</v>
      </c>
      <c r="B118" s="17" t="s">
        <v>150</v>
      </c>
      <c r="C118" s="18" t="s">
        <v>151</v>
      </c>
      <c r="D118" s="29" t="s">
        <v>325</v>
      </c>
    </row>
    <row r="119" spans="1:4" ht="16.5" customHeight="1" x14ac:dyDescent="0.2">
      <c r="A119" s="28">
        <v>109</v>
      </c>
      <c r="B119" s="17" t="s">
        <v>152</v>
      </c>
      <c r="C119" s="18" t="s">
        <v>153</v>
      </c>
      <c r="D119" s="29" t="s">
        <v>325</v>
      </c>
    </row>
    <row r="120" spans="1:4" ht="16.5" customHeight="1" x14ac:dyDescent="0.2">
      <c r="A120" s="28">
        <v>109</v>
      </c>
      <c r="B120" s="17" t="s">
        <v>154</v>
      </c>
      <c r="C120" s="18" t="s">
        <v>155</v>
      </c>
      <c r="D120" s="29" t="s">
        <v>325</v>
      </c>
    </row>
    <row r="121" spans="1:4" ht="16.5" customHeight="1" x14ac:dyDescent="0.2">
      <c r="A121" s="28">
        <v>109</v>
      </c>
      <c r="B121" s="17" t="s">
        <v>156</v>
      </c>
      <c r="C121" s="18" t="s">
        <v>157</v>
      </c>
      <c r="D121" s="29" t="s">
        <v>325</v>
      </c>
    </row>
    <row r="122" spans="1:4" ht="16.5" customHeight="1" x14ac:dyDescent="0.2">
      <c r="A122" s="28">
        <v>109</v>
      </c>
      <c r="B122" s="17" t="s">
        <v>158</v>
      </c>
      <c r="C122" s="18" t="s">
        <v>159</v>
      </c>
      <c r="D122" s="29" t="s">
        <v>325</v>
      </c>
    </row>
    <row r="123" spans="1:4" ht="16.5" customHeight="1" x14ac:dyDescent="0.2">
      <c r="A123" s="28">
        <v>109</v>
      </c>
      <c r="B123" s="17" t="s">
        <v>160</v>
      </c>
      <c r="C123" s="18" t="s">
        <v>161</v>
      </c>
      <c r="D123" s="29" t="s">
        <v>325</v>
      </c>
    </row>
    <row r="124" spans="1:4" ht="16.5" customHeight="1" x14ac:dyDescent="0.2">
      <c r="A124" s="28">
        <v>109</v>
      </c>
      <c r="B124" s="17" t="s">
        <v>162</v>
      </c>
      <c r="C124" s="18" t="s">
        <v>163</v>
      </c>
      <c r="D124" s="29" t="s">
        <v>325</v>
      </c>
    </row>
    <row r="125" spans="1:4" ht="16.5" customHeight="1" x14ac:dyDescent="0.2">
      <c r="A125" s="28">
        <v>109</v>
      </c>
      <c r="B125" s="17" t="s">
        <v>164</v>
      </c>
      <c r="C125" s="18" t="s">
        <v>165</v>
      </c>
      <c r="D125" s="29" t="s">
        <v>325</v>
      </c>
    </row>
    <row r="126" spans="1:4" ht="16.5" customHeight="1" x14ac:dyDescent="0.2">
      <c r="A126" s="28">
        <v>109</v>
      </c>
      <c r="B126" s="17" t="s">
        <v>166</v>
      </c>
      <c r="C126" s="18" t="s">
        <v>167</v>
      </c>
      <c r="D126" s="29" t="s">
        <v>325</v>
      </c>
    </row>
    <row r="127" spans="1:4" ht="16.5" customHeight="1" x14ac:dyDescent="0.2">
      <c r="A127" s="28">
        <v>109</v>
      </c>
      <c r="B127" s="17" t="s">
        <v>168</v>
      </c>
      <c r="C127" s="18" t="s">
        <v>169</v>
      </c>
      <c r="D127" s="29" t="s">
        <v>325</v>
      </c>
    </row>
    <row r="128" spans="1:4" ht="16.5" customHeight="1" x14ac:dyDescent="0.2">
      <c r="A128" s="28">
        <v>109</v>
      </c>
      <c r="B128" s="17" t="s">
        <v>170</v>
      </c>
      <c r="C128" s="18" t="s">
        <v>171</v>
      </c>
      <c r="D128" s="29" t="s">
        <v>326</v>
      </c>
    </row>
    <row r="129" spans="1:4" ht="16.5" customHeight="1" x14ac:dyDescent="0.2">
      <c r="A129" s="28">
        <v>109</v>
      </c>
      <c r="B129" s="17" t="s">
        <v>172</v>
      </c>
      <c r="C129" s="18" t="s">
        <v>173</v>
      </c>
      <c r="D129" s="29" t="s">
        <v>326</v>
      </c>
    </row>
    <row r="130" spans="1:4" ht="16.5" customHeight="1" x14ac:dyDescent="0.2">
      <c r="A130" s="28">
        <v>109</v>
      </c>
      <c r="B130" s="17" t="s">
        <v>174</v>
      </c>
      <c r="C130" s="18" t="s">
        <v>175</v>
      </c>
      <c r="D130" s="29" t="s">
        <v>326</v>
      </c>
    </row>
    <row r="131" spans="1:4" ht="16.5" customHeight="1" x14ac:dyDescent="0.2">
      <c r="A131" s="28">
        <v>109</v>
      </c>
      <c r="B131" s="17" t="s">
        <v>176</v>
      </c>
      <c r="C131" s="18" t="s">
        <v>177</v>
      </c>
      <c r="D131" s="29" t="s">
        <v>326</v>
      </c>
    </row>
    <row r="132" spans="1:4" ht="16.5" customHeight="1" x14ac:dyDescent="0.2">
      <c r="A132" s="28">
        <v>109</v>
      </c>
      <c r="B132" s="17" t="s">
        <v>178</v>
      </c>
      <c r="C132" s="18" t="s">
        <v>179</v>
      </c>
      <c r="D132" s="29" t="s">
        <v>326</v>
      </c>
    </row>
    <row r="133" spans="1:4" ht="16.5" customHeight="1" x14ac:dyDescent="0.2">
      <c r="A133" s="28">
        <v>109</v>
      </c>
      <c r="B133" s="17" t="s">
        <v>180</v>
      </c>
      <c r="C133" s="18" t="s">
        <v>181</v>
      </c>
      <c r="D133" s="29" t="s">
        <v>326</v>
      </c>
    </row>
    <row r="134" spans="1:4" ht="16.5" customHeight="1" x14ac:dyDescent="0.2">
      <c r="A134" s="28">
        <v>109</v>
      </c>
      <c r="B134" s="17" t="s">
        <v>182</v>
      </c>
      <c r="C134" s="18" t="s">
        <v>183</v>
      </c>
      <c r="D134" s="29" t="s">
        <v>326</v>
      </c>
    </row>
    <row r="135" spans="1:4" ht="16.5" customHeight="1" x14ac:dyDescent="0.2">
      <c r="A135" s="28">
        <v>109</v>
      </c>
      <c r="B135" s="17" t="s">
        <v>184</v>
      </c>
      <c r="C135" s="18" t="s">
        <v>185</v>
      </c>
      <c r="D135" s="29" t="s">
        <v>326</v>
      </c>
    </row>
    <row r="136" spans="1:4" ht="16.5" customHeight="1" x14ac:dyDescent="0.2">
      <c r="A136" s="28">
        <v>109</v>
      </c>
      <c r="B136" s="17" t="s">
        <v>186</v>
      </c>
      <c r="C136" s="18" t="s">
        <v>187</v>
      </c>
      <c r="D136" s="29" t="s">
        <v>326</v>
      </c>
    </row>
    <row r="137" spans="1:4" ht="16.5" customHeight="1" x14ac:dyDescent="0.2">
      <c r="A137" s="28">
        <v>109</v>
      </c>
      <c r="B137" s="17" t="s">
        <v>188</v>
      </c>
      <c r="C137" s="18" t="s">
        <v>189</v>
      </c>
      <c r="D137" s="29" t="s">
        <v>326</v>
      </c>
    </row>
    <row r="138" spans="1:4" ht="16.5" customHeight="1" x14ac:dyDescent="0.2">
      <c r="A138" s="28">
        <v>109</v>
      </c>
      <c r="B138" s="17" t="s">
        <v>190</v>
      </c>
      <c r="C138" s="18" t="s">
        <v>191</v>
      </c>
      <c r="D138" s="29" t="s">
        <v>326</v>
      </c>
    </row>
    <row r="139" spans="1:4" ht="16.5" customHeight="1" x14ac:dyDescent="0.2">
      <c r="A139" s="28">
        <v>109</v>
      </c>
      <c r="B139" s="17" t="s">
        <v>192</v>
      </c>
      <c r="C139" s="18" t="s">
        <v>193</v>
      </c>
      <c r="D139" s="29" t="s">
        <v>326</v>
      </c>
    </row>
    <row r="140" spans="1:4" ht="16.5" customHeight="1" x14ac:dyDescent="0.2">
      <c r="A140" s="28">
        <v>109</v>
      </c>
      <c r="B140" s="17" t="s">
        <v>194</v>
      </c>
      <c r="C140" s="18" t="s">
        <v>195</v>
      </c>
      <c r="D140" s="29" t="s">
        <v>326</v>
      </c>
    </row>
    <row r="141" spans="1:4" ht="16.5" customHeight="1" x14ac:dyDescent="0.2">
      <c r="A141" s="28">
        <v>109</v>
      </c>
      <c r="B141" s="17" t="s">
        <v>196</v>
      </c>
      <c r="C141" s="18" t="s">
        <v>197</v>
      </c>
      <c r="D141" s="29" t="s">
        <v>326</v>
      </c>
    </row>
    <row r="142" spans="1:4" ht="16.5" customHeight="1" x14ac:dyDescent="0.2">
      <c r="A142" s="28">
        <v>109</v>
      </c>
      <c r="B142" s="17" t="s">
        <v>198</v>
      </c>
      <c r="C142" s="18" t="s">
        <v>199</v>
      </c>
      <c r="D142" s="29" t="s">
        <v>327</v>
      </c>
    </row>
    <row r="143" spans="1:4" ht="16.5" customHeight="1" x14ac:dyDescent="0.2">
      <c r="A143" s="28">
        <v>109</v>
      </c>
      <c r="B143" s="17" t="s">
        <v>200</v>
      </c>
      <c r="C143" s="18" t="s">
        <v>201</v>
      </c>
      <c r="D143" s="29" t="s">
        <v>327</v>
      </c>
    </row>
    <row r="144" spans="1:4" ht="16.5" customHeight="1" x14ac:dyDescent="0.2">
      <c r="A144" s="28">
        <v>109</v>
      </c>
      <c r="B144" s="17" t="s">
        <v>202</v>
      </c>
      <c r="C144" s="18" t="s">
        <v>203</v>
      </c>
      <c r="D144" s="29" t="s">
        <v>327</v>
      </c>
    </row>
    <row r="145" spans="1:4" ht="16.5" customHeight="1" x14ac:dyDescent="0.2">
      <c r="A145" s="28">
        <v>109</v>
      </c>
      <c r="B145" s="17" t="s">
        <v>204</v>
      </c>
      <c r="C145" s="18" t="s">
        <v>205</v>
      </c>
      <c r="D145" s="29" t="s">
        <v>327</v>
      </c>
    </row>
    <row r="146" spans="1:4" ht="16.5" customHeight="1" x14ac:dyDescent="0.2">
      <c r="A146" s="28">
        <v>109</v>
      </c>
      <c r="B146" s="17" t="s">
        <v>206</v>
      </c>
      <c r="C146" s="18" t="s">
        <v>207</v>
      </c>
      <c r="D146" s="29" t="s">
        <v>327</v>
      </c>
    </row>
    <row r="147" spans="1:4" ht="16.5" customHeight="1" x14ac:dyDescent="0.2">
      <c r="A147" s="28">
        <v>109</v>
      </c>
      <c r="B147" s="17" t="s">
        <v>208</v>
      </c>
      <c r="C147" s="18" t="s">
        <v>209</v>
      </c>
      <c r="D147" s="29" t="s">
        <v>327</v>
      </c>
    </row>
    <row r="148" spans="1:4" ht="16.5" customHeight="1" x14ac:dyDescent="0.2">
      <c r="A148" s="28">
        <v>109</v>
      </c>
      <c r="B148" s="17" t="s">
        <v>210</v>
      </c>
      <c r="C148" s="18" t="s">
        <v>211</v>
      </c>
      <c r="D148" s="29" t="s">
        <v>327</v>
      </c>
    </row>
    <row r="149" spans="1:4" ht="16.5" customHeight="1" thickBot="1" x14ac:dyDescent="0.25">
      <c r="A149" s="30">
        <v>109</v>
      </c>
      <c r="B149" s="31" t="s">
        <v>212</v>
      </c>
      <c r="C149" s="32" t="s">
        <v>213</v>
      </c>
      <c r="D149" s="33" t="s">
        <v>327</v>
      </c>
    </row>
    <row r="150" spans="1:4" ht="16.5" customHeight="1" thickTop="1" x14ac:dyDescent="0.2"/>
  </sheetData>
  <mergeCells count="1">
    <mergeCell ref="A1:D1"/>
  </mergeCells>
  <pageMargins left="0.7" right="0.7" top="0.75" bottom="0.75" header="0.3" footer="0.3"/>
  <pageSetup paperSize="11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اليومية</vt:lpstr>
      <vt:lpstr>كشف الحساب</vt:lpstr>
      <vt:lpstr>بيانات</vt:lpstr>
      <vt:lpstr>mydate</vt:lpstr>
      <vt:lpstr>'كشف الحساب'!Print_Area</vt:lpstr>
      <vt:lpstr>saed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BaQuShEeR</cp:lastModifiedBy>
  <cp:lastPrinted>2014-01-15T16:15:09Z</cp:lastPrinted>
  <dcterms:created xsi:type="dcterms:W3CDTF">2014-01-15T14:05:02Z</dcterms:created>
  <dcterms:modified xsi:type="dcterms:W3CDTF">2014-01-16T15:33:07Z</dcterms:modified>
</cp:coreProperties>
</file>